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发内网用!$A$1:$AD$9</definedName>
  </definedNames>
  <calcPr calcId="144525"/>
</workbook>
</file>

<file path=xl/sharedStrings.xml><?xml version="1.0" encoding="utf-8"?>
<sst xmlns="http://schemas.openxmlformats.org/spreadsheetml/2006/main" count="186" uniqueCount="106">
  <si>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</si>
  <si>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</si>
  <si>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</si>
  <si>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</si>
  <si>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</si>
  <si>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</si>
  <si>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</si>
  <si>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</si>
  <si>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</si>
  <si>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</si>
  <si>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</si>
  <si>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</si>
  <si>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</si>
  <si>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</si>
  <si>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</si>
  <si>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</si>
  <si>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</si>
  <si>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</si>
  <si>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</si>
  <si>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</si>
  <si>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</si>
  <si>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</si>
  <si>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</si>
  <si>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</si>
  <si>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</si>
  <si>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</si>
  <si>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</si>
  <si>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</si>
  <si>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</si>
  <si>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</si>
  <si>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严可风组</t>
  </si>
  <si>
    <t>王林灿</t>
  </si>
  <si>
    <t>男</t>
  </si>
  <si>
    <t>ICU病区</t>
  </si>
  <si>
    <t>呼吸系统感染</t>
  </si>
  <si>
    <t>EM07B</t>
  </si>
  <si>
    <t>内科组</t>
  </si>
  <si>
    <t>呼吸系统感染/炎症伴有重度或中等并发症和伴随症</t>
  </si>
  <si>
    <t>J18.903</t>
  </si>
  <si>
    <t>重症肺炎</t>
  </si>
  <si>
    <t>A49.815</t>
  </si>
  <si>
    <t>肺炎克雷伯杆菌感染</t>
  </si>
  <si>
    <t>持续性气道正压通气（CPAP）</t>
  </si>
  <si>
    <t>何银银</t>
  </si>
  <si>
    <t>胃肠内高营养</t>
  </si>
  <si>
    <t>严可风</t>
  </si>
  <si>
    <t>谢铭</t>
  </si>
  <si>
    <t>张杏花</t>
  </si>
  <si>
    <t>女</t>
  </si>
  <si>
    <t>心衰、休克</t>
  </si>
  <si>
    <t>FM08A</t>
  </si>
  <si>
    <t>心衰和休克伴有极重度并发症和伴随症</t>
  </si>
  <si>
    <t>I50.900x018</t>
  </si>
  <si>
    <t>慢性心功能不全急性加重</t>
  </si>
  <si>
    <t>J96.000x001</t>
  </si>
  <si>
    <t>急性呼吸衰竭（I型呼吸衰竭）</t>
  </si>
  <si>
    <t>留置导尿管的置换术</t>
  </si>
  <si>
    <t>任园伟</t>
  </si>
  <si>
    <t>鲁丽娟</t>
  </si>
  <si>
    <t>其他呼吸系统疾病</t>
  </si>
  <si>
    <t>EM20A</t>
  </si>
  <si>
    <t>其他呼吸系统疾病，年龄 &gt;64伴有并发症和伴随症</t>
  </si>
  <si>
    <t>J96.900x003</t>
  </si>
  <si>
    <t>Ⅱ型呼吸衰竭</t>
  </si>
  <si>
    <t>J44.000</t>
  </si>
  <si>
    <t>慢性阻塞性肺病伴有急性下呼吸道感染</t>
  </si>
  <si>
    <t>锁骨下静脉穿刺中心静脉置管术</t>
  </si>
  <si>
    <t>钱春水</t>
  </si>
  <si>
    <t>髋关节置换或翻修</t>
  </si>
  <si>
    <t>IS02A</t>
  </si>
  <si>
    <t>手术组</t>
  </si>
  <si>
    <t>髋关节置换术伴有极重度或严重的并发症和伴随症</t>
  </si>
  <si>
    <t>髋关节置换术</t>
  </si>
  <si>
    <t>S72.000x031</t>
  </si>
  <si>
    <t>股骨颈头下骨折</t>
  </si>
  <si>
    <t>全髋关节置换</t>
  </si>
  <si>
    <t>凌义龙</t>
  </si>
  <si>
    <t>髋轴面，陶瓷与陶瓷</t>
  </si>
  <si>
    <t>林民桃</t>
  </si>
  <si>
    <t>呼吸衰竭使用呼吸机</t>
  </si>
  <si>
    <t>AO07Z</t>
  </si>
  <si>
    <t>操作组</t>
  </si>
  <si>
    <t>循环系统疾患使用呼吸机</t>
  </si>
  <si>
    <t>肺栓塞</t>
  </si>
  <si>
    <t>I26.900x014</t>
  </si>
  <si>
    <t>急性肺动脉栓塞</t>
  </si>
  <si>
    <t>红细胞输入</t>
  </si>
  <si>
    <t>赵仙花</t>
  </si>
  <si>
    <t>AO05Z</t>
  </si>
  <si>
    <t>除面、口、颈部疾病以外的其他原因气管切开,年龄&gt;16</t>
  </si>
  <si>
    <t>J15.903</t>
  </si>
  <si>
    <t>社区获得性肺炎，重症</t>
  </si>
  <si>
    <t>呼吸机治疗[小于96小时]</t>
  </si>
  <si>
    <t>气管内插管</t>
  </si>
  <si>
    <t>苗有根</t>
  </si>
  <si>
    <t>J12.900</t>
  </si>
  <si>
    <t>病毒性肺炎</t>
  </si>
  <si>
    <t>J80.x00x002</t>
  </si>
  <si>
    <t>急性呼吸窘迫综合征</t>
  </si>
  <si>
    <t>呼吸机治疗[大于等于96小时]</t>
  </si>
  <si>
    <t>金兴华</t>
  </si>
  <si>
    <t>AO06Z</t>
  </si>
  <si>
    <t>呼吸系统疾病诊断使用呼吸机</t>
  </si>
  <si>
    <t>A40.300</t>
  </si>
  <si>
    <t>肺炎链球菌性败血症</t>
  </si>
  <si>
    <t>经鼻肠营养管置入术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</si>
</sst>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9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"02258771"</f>
        <v>02258771</v>
      </c>
      <c r="C2" s="4" t="str">
        <f>"2023/1/21 0:00:00"</f>
        <v>2023/1/21 0:00:00</v>
      </c>
      <c r="D2" s="4" t="str">
        <f>"2023/3/3 0:00:00"</f>
        <v>2023/3/3 0:00:00</v>
      </c>
      <c r="E2" s="4" t="s">
        <v>31</v>
      </c>
      <c r="F2" s="4" t="s">
        <v>32</v>
      </c>
      <c r="G2" s="4">
        <v>65</v>
      </c>
      <c r="H2" s="4">
        <v>41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0.99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"93.9001"</f>
        <v>93.9001</v>
      </c>
      <c r="V2" s="4" t="s">
        <v>42</v>
      </c>
      <c r="W2" s="4" t="str">
        <f>"2023/1/21 0:00:00"</f>
        <v>2023/1/21 0:00:00</v>
      </c>
      <c r="X2" s="4" t="s">
        <v>43</v>
      </c>
      <c r="Y2" s="4" t="str">
        <f>"96.6x02"</f>
        <v>96.6x02</v>
      </c>
      <c r="Z2" s="4" t="s">
        <v>44</v>
      </c>
      <c r="AA2" s="4" t="s">
        <v>45</v>
      </c>
      <c r="AB2" s="4" t="s">
        <v>45</v>
      </c>
      <c r="AC2" s="4" t="s">
        <v>43</v>
      </c>
      <c r="AD2" s="4" t="s">
        <v>46</v>
      </c>
    </row>
    <row r="3" spans="1:30">
      <c r="A3" s="4" t="s">
        <v>30</v>
      </c>
      <c r="B3" s="4" t="str">
        <f>"01713869"</f>
        <v>01713869</v>
      </c>
      <c r="C3" s="4" t="str">
        <f>"2023/3/13 0:00:00"</f>
        <v>2023/3/13 0:00:00</v>
      </c>
      <c r="D3" s="4" t="str">
        <f>"2023/3/18 0:00:00"</f>
        <v>2023/3/18 0:00:00</v>
      </c>
      <c r="E3" s="4" t="s">
        <v>47</v>
      </c>
      <c r="F3" s="4" t="s">
        <v>48</v>
      </c>
      <c r="G3" s="4">
        <v>88</v>
      </c>
      <c r="H3" s="4">
        <v>5</v>
      </c>
      <c r="I3" s="4" t="s">
        <v>33</v>
      </c>
      <c r="J3" s="4" t="s">
        <v>49</v>
      </c>
      <c r="K3" s="4" t="s">
        <v>50</v>
      </c>
      <c r="L3" s="4" t="s">
        <v>36</v>
      </c>
      <c r="M3" s="4" t="s">
        <v>51</v>
      </c>
      <c r="N3" s="4"/>
      <c r="O3" s="6">
        <v>1.1</v>
      </c>
      <c r="P3" s="4"/>
      <c r="Q3" s="4" t="s">
        <v>52</v>
      </c>
      <c r="R3" s="4" t="s">
        <v>53</v>
      </c>
      <c r="S3" s="4" t="s">
        <v>54</v>
      </c>
      <c r="T3" s="4" t="s">
        <v>55</v>
      </c>
      <c r="U3" s="4" t="str">
        <f>"57.9500"</f>
        <v>57.9500</v>
      </c>
      <c r="V3" s="4" t="s">
        <v>56</v>
      </c>
      <c r="W3" s="4" t="str">
        <f>"2023/3/13 0:00:00"</f>
        <v>2023/3/13 0:00:00</v>
      </c>
      <c r="X3" s="4" t="s">
        <v>57</v>
      </c>
      <c r="Y3" s="4" t="str">
        <f>""</f>
        <v/>
      </c>
      <c r="Z3" s="4"/>
      <c r="AA3" s="4" t="s">
        <v>45</v>
      </c>
      <c r="AB3" s="4" t="s">
        <v>45</v>
      </c>
      <c r="AC3" s="4" t="s">
        <v>57</v>
      </c>
      <c r="AD3" s="4" t="s">
        <v>57</v>
      </c>
    </row>
    <row r="4" spans="1:30">
      <c r="A4" s="4" t="s">
        <v>30</v>
      </c>
      <c r="B4" s="4" t="str">
        <f>"01904630"</f>
        <v>01904630</v>
      </c>
      <c r="C4" s="4" t="str">
        <f>"2023/2/19 0:00:00"</f>
        <v>2023/2/19 0:00:00</v>
      </c>
      <c r="D4" s="4" t="str">
        <f>"2023/3/6 0:00:00"</f>
        <v>2023/3/6 0:00:00</v>
      </c>
      <c r="E4" s="4" t="s">
        <v>58</v>
      </c>
      <c r="F4" s="4" t="s">
        <v>48</v>
      </c>
      <c r="G4" s="4">
        <v>70</v>
      </c>
      <c r="H4" s="4">
        <v>15</v>
      </c>
      <c r="I4" s="4" t="s">
        <v>33</v>
      </c>
      <c r="J4" s="4" t="s">
        <v>59</v>
      </c>
      <c r="K4" s="4" t="s">
        <v>60</v>
      </c>
      <c r="L4" s="4" t="s">
        <v>36</v>
      </c>
      <c r="M4" s="4" t="s">
        <v>61</v>
      </c>
      <c r="N4" s="4"/>
      <c r="O4" s="6">
        <v>1.27</v>
      </c>
      <c r="P4" s="4"/>
      <c r="Q4" s="4" t="s">
        <v>62</v>
      </c>
      <c r="R4" s="4" t="s">
        <v>63</v>
      </c>
      <c r="S4" s="4" t="s">
        <v>64</v>
      </c>
      <c r="T4" s="4" t="s">
        <v>65</v>
      </c>
      <c r="U4" s="4" t="str">
        <f>"93.9001"</f>
        <v>93.9001</v>
      </c>
      <c r="V4" s="4" t="s">
        <v>42</v>
      </c>
      <c r="W4" s="4" t="str">
        <f>"2023/2/26 0:00:00"</f>
        <v>2023/2/26 0:00:00</v>
      </c>
      <c r="X4" s="4" t="s">
        <v>43</v>
      </c>
      <c r="Y4" s="4" t="str">
        <f>"38.9303"</f>
        <v>38.9303</v>
      </c>
      <c r="Z4" s="4" t="s">
        <v>66</v>
      </c>
      <c r="AA4" s="4" t="s">
        <v>45</v>
      </c>
      <c r="AB4" s="4" t="s">
        <v>45</v>
      </c>
      <c r="AC4" s="4" t="s">
        <v>43</v>
      </c>
      <c r="AD4" s="4" t="s">
        <v>46</v>
      </c>
    </row>
    <row r="5" spans="1:30">
      <c r="A5" s="4" t="s">
        <v>30</v>
      </c>
      <c r="B5" s="4" t="str">
        <f>"02260152"</f>
        <v>02260152</v>
      </c>
      <c r="C5" s="4" t="str">
        <f>"2023/2/25 0:00:00"</f>
        <v>2023/2/25 0:00:00</v>
      </c>
      <c r="D5" s="4" t="str">
        <f>"2023/3/18 0:00:00"</f>
        <v>2023/3/18 0:00:00</v>
      </c>
      <c r="E5" s="4" t="s">
        <v>67</v>
      </c>
      <c r="F5" s="4" t="s">
        <v>32</v>
      </c>
      <c r="G5" s="4">
        <v>78</v>
      </c>
      <c r="H5" s="4">
        <v>21</v>
      </c>
      <c r="I5" s="4" t="s">
        <v>33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72</v>
      </c>
      <c r="O5" s="6">
        <v>2.22</v>
      </c>
      <c r="P5" s="4">
        <v>3</v>
      </c>
      <c r="Q5" s="4" t="s">
        <v>73</v>
      </c>
      <c r="R5" s="4" t="s">
        <v>74</v>
      </c>
      <c r="S5" s="4" t="s">
        <v>54</v>
      </c>
      <c r="T5" s="4" t="s">
        <v>55</v>
      </c>
      <c r="U5" s="4" t="str">
        <f>"81.5100"</f>
        <v>81.5100</v>
      </c>
      <c r="V5" s="4" t="s">
        <v>75</v>
      </c>
      <c r="W5" s="4" t="str">
        <f>"2023/3/8 0:00:00"</f>
        <v>2023/3/8 0:00:00</v>
      </c>
      <c r="X5" s="4" t="s">
        <v>76</v>
      </c>
      <c r="Y5" s="4" t="str">
        <f>"00.7600"</f>
        <v>00.7600</v>
      </c>
      <c r="Z5" s="4" t="s">
        <v>77</v>
      </c>
      <c r="AA5" s="4" t="s">
        <v>45</v>
      </c>
      <c r="AB5" s="4" t="s">
        <v>45</v>
      </c>
      <c r="AC5" s="4" t="s">
        <v>57</v>
      </c>
      <c r="AD5" s="4" t="s">
        <v>57</v>
      </c>
    </row>
    <row r="6" spans="1:30">
      <c r="A6" s="4" t="s">
        <v>30</v>
      </c>
      <c r="B6" s="4" t="str">
        <f>"02259490"</f>
        <v>02259490</v>
      </c>
      <c r="C6" s="4" t="str">
        <f>"2023/2/9 0:00:00"</f>
        <v>2023/2/9 0:00:00</v>
      </c>
      <c r="D6" s="4" t="str">
        <f>"2023/3/12 0:00:00"</f>
        <v>2023/3/12 0:00:00</v>
      </c>
      <c r="E6" s="4" t="s">
        <v>78</v>
      </c>
      <c r="F6" s="4" t="s">
        <v>48</v>
      </c>
      <c r="G6" s="4">
        <v>87</v>
      </c>
      <c r="H6" s="4">
        <v>31</v>
      </c>
      <c r="I6" s="4" t="s">
        <v>33</v>
      </c>
      <c r="J6" s="4" t="s">
        <v>79</v>
      </c>
      <c r="K6" s="4" t="s">
        <v>80</v>
      </c>
      <c r="L6" s="4" t="s">
        <v>81</v>
      </c>
      <c r="M6" s="4" t="s">
        <v>82</v>
      </c>
      <c r="N6" s="4" t="s">
        <v>83</v>
      </c>
      <c r="O6" s="6">
        <v>3.34</v>
      </c>
      <c r="P6" s="4"/>
      <c r="Q6" s="4" t="s">
        <v>84</v>
      </c>
      <c r="R6" s="4" t="s">
        <v>85</v>
      </c>
      <c r="S6" s="4" t="s">
        <v>54</v>
      </c>
      <c r="T6" s="4" t="s">
        <v>55</v>
      </c>
      <c r="U6" s="4" t="str">
        <f>"93.9001"</f>
        <v>93.9001</v>
      </c>
      <c r="V6" s="4" t="s">
        <v>42</v>
      </c>
      <c r="W6" s="4" t="str">
        <f>"2023/3/3 0:00:00"</f>
        <v>2023/3/3 0:00:00</v>
      </c>
      <c r="X6" s="4" t="s">
        <v>57</v>
      </c>
      <c r="Y6" s="4" t="str">
        <f>"99.0401"</f>
        <v>99.0401</v>
      </c>
      <c r="Z6" s="4" t="s">
        <v>86</v>
      </c>
      <c r="AA6" s="4" t="s">
        <v>45</v>
      </c>
      <c r="AB6" s="4" t="s">
        <v>45</v>
      </c>
      <c r="AC6" s="4" t="s">
        <v>57</v>
      </c>
      <c r="AD6" s="4" t="s">
        <v>57</v>
      </c>
    </row>
    <row r="7" spans="1:30">
      <c r="A7" s="4" t="s">
        <v>30</v>
      </c>
      <c r="B7" s="4" t="str">
        <f>"01307322"</f>
        <v>01307322</v>
      </c>
      <c r="C7" s="4" t="str">
        <f>"2023/3/16 0:00:00"</f>
        <v>2023/3/16 0:00:00</v>
      </c>
      <c r="D7" s="4" t="str">
        <f>"2023/3/20 0:00:00"</f>
        <v>2023/3/20 0:00:00</v>
      </c>
      <c r="E7" s="4" t="s">
        <v>87</v>
      </c>
      <c r="F7" s="4" t="s">
        <v>48</v>
      </c>
      <c r="G7" s="4">
        <v>90</v>
      </c>
      <c r="H7" s="4">
        <v>4</v>
      </c>
      <c r="I7" s="4" t="s">
        <v>33</v>
      </c>
      <c r="J7" s="4" t="s">
        <v>79</v>
      </c>
      <c r="K7" s="4" t="s">
        <v>88</v>
      </c>
      <c r="L7" s="4" t="s">
        <v>81</v>
      </c>
      <c r="M7" s="4" t="s">
        <v>89</v>
      </c>
      <c r="N7" s="4" t="s">
        <v>39</v>
      </c>
      <c r="O7" s="6">
        <v>4.53</v>
      </c>
      <c r="P7" s="4"/>
      <c r="Q7" s="4" t="s">
        <v>90</v>
      </c>
      <c r="R7" s="4" t="s">
        <v>91</v>
      </c>
      <c r="S7" s="4" t="s">
        <v>54</v>
      </c>
      <c r="T7" s="4" t="s">
        <v>55</v>
      </c>
      <c r="U7" s="4" t="str">
        <f>"96.7101"</f>
        <v>96.7101</v>
      </c>
      <c r="V7" s="4" t="s">
        <v>92</v>
      </c>
      <c r="W7" s="4" t="str">
        <f>"2023/3/20 0:00:00"</f>
        <v>2023/3/20 0:00:00</v>
      </c>
      <c r="X7" s="4" t="s">
        <v>46</v>
      </c>
      <c r="Y7" s="4" t="str">
        <f>"96.0400"</f>
        <v>96.0400</v>
      </c>
      <c r="Z7" s="4" t="s">
        <v>93</v>
      </c>
      <c r="AA7" s="4" t="s">
        <v>45</v>
      </c>
      <c r="AB7" s="4" t="s">
        <v>45</v>
      </c>
      <c r="AC7" s="4" t="s">
        <v>57</v>
      </c>
      <c r="AD7" s="4" t="s">
        <v>46</v>
      </c>
    </row>
    <row r="8" spans="1:30">
      <c r="A8" s="4" t="s">
        <v>30</v>
      </c>
      <c r="B8" s="4" t="str">
        <f>"02260065"</f>
        <v>02260065</v>
      </c>
      <c r="C8" s="4" t="str">
        <f>"2023/2/23 0:00:00"</f>
        <v>2023/2/23 0:00:00</v>
      </c>
      <c r="D8" s="4" t="str">
        <f>"2023/3/24 0:00:00"</f>
        <v>2023/3/24 0:00:00</v>
      </c>
      <c r="E8" s="4" t="s">
        <v>94</v>
      </c>
      <c r="F8" s="4" t="s">
        <v>32</v>
      </c>
      <c r="G8" s="4">
        <v>80</v>
      </c>
      <c r="H8" s="4">
        <v>29</v>
      </c>
      <c r="I8" s="4" t="s">
        <v>33</v>
      </c>
      <c r="J8" s="4" t="s">
        <v>79</v>
      </c>
      <c r="K8" s="4" t="s">
        <v>88</v>
      </c>
      <c r="L8" s="4" t="s">
        <v>81</v>
      </c>
      <c r="M8" s="4" t="s">
        <v>89</v>
      </c>
      <c r="N8" s="4" t="s">
        <v>39</v>
      </c>
      <c r="O8" s="6">
        <v>4.53</v>
      </c>
      <c r="P8" s="4"/>
      <c r="Q8" s="4" t="s">
        <v>95</v>
      </c>
      <c r="R8" s="4" t="s">
        <v>96</v>
      </c>
      <c r="S8" s="4" t="s">
        <v>97</v>
      </c>
      <c r="T8" s="4" t="s">
        <v>98</v>
      </c>
      <c r="U8" s="4" t="str">
        <f>"96.7201"</f>
        <v>96.7201</v>
      </c>
      <c r="V8" s="4" t="s">
        <v>99</v>
      </c>
      <c r="W8" s="4" t="str">
        <f>"2023/3/16 0:00:00"</f>
        <v>2023/3/16 0:00:00</v>
      </c>
      <c r="X8" s="4" t="s">
        <v>46</v>
      </c>
      <c r="Y8" s="4" t="str">
        <f>"96.0400"</f>
        <v>96.0400</v>
      </c>
      <c r="Z8" s="4" t="s">
        <v>93</v>
      </c>
      <c r="AA8" s="4" t="s">
        <v>45</v>
      </c>
      <c r="AB8" s="4" t="s">
        <v>45</v>
      </c>
      <c r="AC8" s="4" t="s">
        <v>57</v>
      </c>
      <c r="AD8" s="4" t="s">
        <v>46</v>
      </c>
    </row>
    <row r="9" spans="1:30">
      <c r="A9" s="4" t="s">
        <v>30</v>
      </c>
      <c r="B9" s="4" t="str">
        <f>"02260981"</f>
        <v>02260981</v>
      </c>
      <c r="C9" s="4" t="str">
        <f>"2023/3/18 0:00:00"</f>
        <v>2023/3/18 0:00:00</v>
      </c>
      <c r="D9" s="4" t="str">
        <f>"2023/3/31 0:00:00"</f>
        <v>2023/3/31 0:00:00</v>
      </c>
      <c r="E9" s="4" t="s">
        <v>100</v>
      </c>
      <c r="F9" s="4" t="s">
        <v>32</v>
      </c>
      <c r="G9" s="4">
        <v>63</v>
      </c>
      <c r="H9" s="4">
        <v>13</v>
      </c>
      <c r="I9" s="4" t="s">
        <v>33</v>
      </c>
      <c r="J9" s="4" t="s">
        <v>79</v>
      </c>
      <c r="K9" s="4" t="s">
        <v>101</v>
      </c>
      <c r="L9" s="4" t="s">
        <v>81</v>
      </c>
      <c r="M9" s="4" t="s">
        <v>102</v>
      </c>
      <c r="N9" s="4" t="s">
        <v>39</v>
      </c>
      <c r="O9" s="6">
        <v>4.58</v>
      </c>
      <c r="P9" s="4"/>
      <c r="Q9" s="4" t="s">
        <v>90</v>
      </c>
      <c r="R9" s="4" t="s">
        <v>91</v>
      </c>
      <c r="S9" s="4" t="s">
        <v>103</v>
      </c>
      <c r="T9" s="4" t="s">
        <v>104</v>
      </c>
      <c r="U9" s="4" t="str">
        <f>"96.6x05"</f>
        <v>96.6x05</v>
      </c>
      <c r="V9" s="4" t="s">
        <v>105</v>
      </c>
      <c r="W9" s="4" t="str">
        <f>"2023/3/19 0:00:00"</f>
        <v>2023/3/19 0:00:00</v>
      </c>
      <c r="X9" s="4" t="s">
        <v>57</v>
      </c>
      <c r="Y9" s="4" t="str">
        <f>"93.9001"</f>
        <v>93.9001</v>
      </c>
      <c r="Z9" s="4" t="s">
        <v>42</v>
      </c>
      <c r="AA9" s="4" t="s">
        <v>45</v>
      </c>
      <c r="AB9" s="4" t="s">
        <v>45</v>
      </c>
      <c r="AC9" s="4" t="s">
        <v>57</v>
      </c>
      <c r="AD9" s="4" t="s">
        <v>57</v>
      </c>
    </row>
  </sheetData>
  <autoFilter ref="A1:AD9">
    <sortState ref="A1:AD9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2023-04-18T01:18:55Z</dcterms:created>
  <dcterms:modified xsi:type="dcterms:W3CDTF">2023-04-18T01:18:55Z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B224E513AE18416986F36F9D7043B0E1_11</vt:lpwstr>
  </property>
  <property fmtid="{D5CDD505-2E9C-101B-9397-08002B2CF9AE}" pid="3" name="KSOProductBuildVer">
    <vt:lpwstr>2052-11.1.0.14036</vt:lpwstr>
  </property>
</Properties>
</file>