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发内网用!$A$1:$AD$10</definedName>
  </definedNames>
  <calcPr calcId="144525"/>
</workbook>
</file>

<file path=xl/sharedStrings.xml><?xml version="1.0" encoding="utf-8"?>
<sst xmlns="http://schemas.openxmlformats.org/spreadsheetml/2006/main" count="201" uniqueCount="88">
  <si>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</si>
  <si>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</si>
  <si>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</si>
  <si>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</si>
  <si>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</si>
  <si>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</si>
  <si>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</si>
  <si>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</si>
  <si>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</si>
  <si>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</si>
  <si>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</si>
  <si>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</si>
  <si>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</si>
  <si>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</si>
  <si>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</si>
  <si>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</si>
  <si>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</si>
  <si>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</si>
  <si>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</si>
  <si>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</si>
  <si>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</si>
  <si>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</si>
  <si>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</si>
  <si>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</si>
  <si>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</si>
  <si>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</si>
  <si>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</si>
  <si>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</si>
  <si>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</si>
  <si>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</si>
  <si>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何菊组</t>
  </si>
  <si>
    <t>钱宇丹</t>
  </si>
  <si>
    <t>女</t>
  </si>
  <si>
    <t>十二病区(新)</t>
  </si>
  <si>
    <t>流产伴手术室操作</t>
  </si>
  <si>
    <t>OO02A</t>
  </si>
  <si>
    <t>操作组</t>
  </si>
  <si>
    <t>流产伴宫颈扩张及刮宫、清宫或子宫切开</t>
  </si>
  <si>
    <t>O04.905</t>
  </si>
  <si>
    <t>早期人工流产</t>
  </si>
  <si>
    <t>E05.800x005</t>
  </si>
  <si>
    <t>亚临床甲状腺功能亢进</t>
  </si>
  <si>
    <t>电吸人流术</t>
  </si>
  <si>
    <t>郑立宏</t>
  </si>
  <si>
    <t>红外线照射</t>
  </si>
  <si>
    <t>何菊</t>
  </si>
  <si>
    <t>陈思忆</t>
  </si>
  <si>
    <t>陈仕翠</t>
  </si>
  <si>
    <t>N85.001</t>
  </si>
  <si>
    <t>子宫内膜单纯性增生</t>
  </si>
  <si>
    <t>N71.902</t>
  </si>
  <si>
    <t>子宫内膜炎</t>
  </si>
  <si>
    <t>电吸刮宫术</t>
  </si>
  <si>
    <t>吴菲</t>
  </si>
  <si>
    <t>中药热敷疗法</t>
  </si>
  <si>
    <t>孙莹</t>
  </si>
  <si>
    <t>R77.800x001</t>
  </si>
  <si>
    <t>血脂异常</t>
  </si>
  <si>
    <t>耳针</t>
  </si>
  <si>
    <t>杨荟璇</t>
  </si>
  <si>
    <t>任燕燕</t>
  </si>
  <si>
    <t>D25.900</t>
  </si>
  <si>
    <t>子宫平滑肌瘤</t>
  </si>
  <si>
    <t>姜雪霞</t>
  </si>
  <si>
    <t>蒋敏燕</t>
  </si>
  <si>
    <t>黄红梅</t>
  </si>
  <si>
    <t>O04.401</t>
  </si>
  <si>
    <t>不完全性药物流产</t>
  </si>
  <si>
    <t>R91.x00</t>
  </si>
  <si>
    <t>肺诊断性影像检查的异常所见</t>
  </si>
  <si>
    <t>戢苗苗</t>
  </si>
  <si>
    <t>O02.100</t>
  </si>
  <si>
    <t>稽留流产</t>
  </si>
  <si>
    <t>N85.801</t>
  </si>
  <si>
    <t>瘢痕子宫</t>
  </si>
  <si>
    <t>徐英</t>
  </si>
  <si>
    <t>月经和女性生殖系统其他疾患</t>
  </si>
  <si>
    <t>NM04B</t>
  </si>
  <si>
    <t>内科组</t>
  </si>
  <si>
    <t>月经和女性生殖系统其他疾患不伴有并发症和伴随症</t>
  </si>
  <si>
    <t>诊断性刮宫术</t>
  </si>
  <si>
    <t>取出子宫内避孕装置</t>
  </si>
  <si>
    <t>李想</t>
  </si>
  <si>
    <t>Z30.500x002</t>
  </si>
  <si>
    <t>N63.x01</t>
  </si>
  <si>
    <t>乳房结节</t>
  </si>
  <si>
    <t>子宫内避孕器取出术</t>
  </si>
  <si>
    <t>胃镜检查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</si>
</sst>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10"/>
  <sheetViews>
    <sheetView tabSelected="1" workbookViewId="0">
      <selection activeCell="A1" sqref="A1"/>
    </sheetView>
  </sheetViews>
  <sheetFormatPr defaultColWidth="9" defaultRowHeight="15.6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"02260480"</f>
        <v>02260480</v>
      </c>
      <c r="C2" s="4" t="str">
        <f t="shared" ref="C2:C4" si="0">"2023/3/6 0:00:00"</f>
        <v>2023/3/6 0:00:00</v>
      </c>
      <c r="D2" s="4" t="str">
        <f t="shared" ref="D2:D4" si="1">"2023/3/8 0:00:00"</f>
        <v>2023/3/8 0:00:00</v>
      </c>
      <c r="E2" s="4" t="s">
        <v>31</v>
      </c>
      <c r="F2" s="4" t="s">
        <v>32</v>
      </c>
      <c r="G2" s="4">
        <v>23</v>
      </c>
      <c r="H2" s="4">
        <v>2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37</v>
      </c>
      <c r="N2" s="4"/>
      <c r="O2" s="6">
        <v>0.24</v>
      </c>
      <c r="P2" s="4"/>
      <c r="Q2" s="4" t="s">
        <v>38</v>
      </c>
      <c r="R2" s="4" t="s">
        <v>39</v>
      </c>
      <c r="S2" s="4" t="s">
        <v>40</v>
      </c>
      <c r="T2" s="4" t="s">
        <v>41</v>
      </c>
      <c r="U2" s="4" t="str">
        <f t="shared" ref="U2:U6" si="2">"69.5101"</f>
        <v>69.5101</v>
      </c>
      <c r="V2" s="4" t="s">
        <v>42</v>
      </c>
      <c r="W2" s="4" t="str">
        <f t="shared" ref="W2:W4" si="3">"2023/3/7 0:00:00"</f>
        <v>2023/3/7 0:00:00</v>
      </c>
      <c r="X2" s="4" t="s">
        <v>43</v>
      </c>
      <c r="Y2" s="4" t="str">
        <f>"93.3503"</f>
        <v>93.3503</v>
      </c>
      <c r="Z2" s="4" t="s">
        <v>44</v>
      </c>
      <c r="AA2" s="4" t="s">
        <v>45</v>
      </c>
      <c r="AB2" s="4" t="s">
        <v>45</v>
      </c>
      <c r="AC2" s="4" t="s">
        <v>43</v>
      </c>
      <c r="AD2" s="4" t="s">
        <v>46</v>
      </c>
    </row>
    <row r="3" spans="1:30">
      <c r="A3" s="4" t="s">
        <v>30</v>
      </c>
      <c r="B3" s="4" t="str">
        <f>"02260422"</f>
        <v>02260422</v>
      </c>
      <c r="C3" s="4" t="str">
        <f t="shared" si="0"/>
        <v>2023/3/6 0:00:00</v>
      </c>
      <c r="D3" s="4" t="str">
        <f t="shared" si="1"/>
        <v>2023/3/8 0:00:00</v>
      </c>
      <c r="E3" s="4" t="s">
        <v>47</v>
      </c>
      <c r="F3" s="4" t="s">
        <v>32</v>
      </c>
      <c r="G3" s="4">
        <v>45</v>
      </c>
      <c r="H3" s="4">
        <v>2</v>
      </c>
      <c r="I3" s="4" t="s">
        <v>33</v>
      </c>
      <c r="J3" s="4" t="s">
        <v>34</v>
      </c>
      <c r="K3" s="4" t="s">
        <v>35</v>
      </c>
      <c r="L3" s="4" t="s">
        <v>36</v>
      </c>
      <c r="M3" s="4" t="s">
        <v>37</v>
      </c>
      <c r="N3" s="4"/>
      <c r="O3" s="6">
        <v>0.24</v>
      </c>
      <c r="P3" s="4"/>
      <c r="Q3" s="4" t="s">
        <v>48</v>
      </c>
      <c r="R3" s="4" t="s">
        <v>49</v>
      </c>
      <c r="S3" s="4" t="s">
        <v>50</v>
      </c>
      <c r="T3" s="4" t="s">
        <v>51</v>
      </c>
      <c r="U3" s="4" t="str">
        <f t="shared" ref="U3:U8" si="4">"69.5901"</f>
        <v>69.5901</v>
      </c>
      <c r="V3" s="4" t="s">
        <v>52</v>
      </c>
      <c r="W3" s="4" t="str">
        <f t="shared" si="3"/>
        <v>2023/3/7 0:00:00</v>
      </c>
      <c r="X3" s="4" t="s">
        <v>53</v>
      </c>
      <c r="Y3" s="4" t="str">
        <f>"93.3517"</f>
        <v>93.3517</v>
      </c>
      <c r="Z3" s="4" t="s">
        <v>54</v>
      </c>
      <c r="AA3" s="4" t="s">
        <v>45</v>
      </c>
      <c r="AB3" s="4" t="s">
        <v>45</v>
      </c>
      <c r="AC3" s="4" t="s">
        <v>43</v>
      </c>
      <c r="AD3" s="4" t="s">
        <v>46</v>
      </c>
    </row>
    <row r="4" spans="1:30">
      <c r="A4" s="4" t="s">
        <v>30</v>
      </c>
      <c r="B4" s="4" t="str">
        <f>"02260104"</f>
        <v>02260104</v>
      </c>
      <c r="C4" s="4" t="str">
        <f t="shared" si="0"/>
        <v>2023/3/6 0:00:00</v>
      </c>
      <c r="D4" s="4" t="str">
        <f t="shared" si="1"/>
        <v>2023/3/8 0:00:00</v>
      </c>
      <c r="E4" s="4" t="s">
        <v>55</v>
      </c>
      <c r="F4" s="4" t="s">
        <v>32</v>
      </c>
      <c r="G4" s="4">
        <v>33</v>
      </c>
      <c r="H4" s="4">
        <v>2</v>
      </c>
      <c r="I4" s="4" t="s">
        <v>33</v>
      </c>
      <c r="J4" s="4" t="s">
        <v>34</v>
      </c>
      <c r="K4" s="4" t="s">
        <v>35</v>
      </c>
      <c r="L4" s="4" t="s">
        <v>36</v>
      </c>
      <c r="M4" s="4" t="s">
        <v>37</v>
      </c>
      <c r="N4" s="4"/>
      <c r="O4" s="6">
        <v>0.24</v>
      </c>
      <c r="P4" s="4"/>
      <c r="Q4" s="4" t="s">
        <v>38</v>
      </c>
      <c r="R4" s="4" t="s">
        <v>39</v>
      </c>
      <c r="S4" s="4" t="s">
        <v>56</v>
      </c>
      <c r="T4" s="4" t="s">
        <v>57</v>
      </c>
      <c r="U4" s="4" t="str">
        <f t="shared" si="2"/>
        <v>69.5101</v>
      </c>
      <c r="V4" s="4" t="s">
        <v>42</v>
      </c>
      <c r="W4" s="4" t="str">
        <f t="shared" si="3"/>
        <v>2023/3/7 0:00:00</v>
      </c>
      <c r="X4" s="4" t="s">
        <v>53</v>
      </c>
      <c r="Y4" s="4" t="str">
        <f t="shared" ref="Y4:Y8" si="5">"99.9205"</f>
        <v>99.9205</v>
      </c>
      <c r="Z4" s="4" t="s">
        <v>58</v>
      </c>
      <c r="AA4" s="4" t="s">
        <v>45</v>
      </c>
      <c r="AB4" s="4" t="s">
        <v>45</v>
      </c>
      <c r="AC4" s="4" t="s">
        <v>43</v>
      </c>
      <c r="AD4" s="4" t="s">
        <v>59</v>
      </c>
    </row>
    <row r="5" spans="1:30">
      <c r="A5" s="4" t="s">
        <v>30</v>
      </c>
      <c r="B5" s="4" t="str">
        <f>"02260587"</f>
        <v>02260587</v>
      </c>
      <c r="C5" s="4" t="str">
        <f>"2023/3/8 0:00:00"</f>
        <v>2023/3/8 0:00:00</v>
      </c>
      <c r="D5" s="4" t="str">
        <f>"2023/3/11 0:00:00"</f>
        <v>2023/3/11 0:00:00</v>
      </c>
      <c r="E5" s="4" t="s">
        <v>60</v>
      </c>
      <c r="F5" s="4" t="s">
        <v>32</v>
      </c>
      <c r="G5" s="4">
        <v>38</v>
      </c>
      <c r="H5" s="4">
        <v>3</v>
      </c>
      <c r="I5" s="4" t="s">
        <v>33</v>
      </c>
      <c r="J5" s="4" t="s">
        <v>34</v>
      </c>
      <c r="K5" s="4" t="s">
        <v>35</v>
      </c>
      <c r="L5" s="4" t="s">
        <v>36</v>
      </c>
      <c r="M5" s="4" t="s">
        <v>37</v>
      </c>
      <c r="N5" s="4"/>
      <c r="O5" s="6">
        <v>0.24</v>
      </c>
      <c r="P5" s="4"/>
      <c r="Q5" s="4" t="s">
        <v>38</v>
      </c>
      <c r="R5" s="4" t="s">
        <v>39</v>
      </c>
      <c r="S5" s="4" t="s">
        <v>61</v>
      </c>
      <c r="T5" s="4" t="s">
        <v>62</v>
      </c>
      <c r="U5" s="4" t="str">
        <f t="shared" si="2"/>
        <v>69.5101</v>
      </c>
      <c r="V5" s="4" t="s">
        <v>42</v>
      </c>
      <c r="W5" s="4" t="str">
        <f>"2023/3/10 0:00:00"</f>
        <v>2023/3/10 0:00:00</v>
      </c>
      <c r="X5" s="4" t="s">
        <v>43</v>
      </c>
      <c r="Y5" s="4" t="str">
        <f t="shared" si="5"/>
        <v>99.9205</v>
      </c>
      <c r="Z5" s="4" t="s">
        <v>58</v>
      </c>
      <c r="AA5" s="4" t="s">
        <v>45</v>
      </c>
      <c r="AB5" s="4" t="s">
        <v>45</v>
      </c>
      <c r="AC5" s="4" t="s">
        <v>43</v>
      </c>
      <c r="AD5" s="4" t="s">
        <v>59</v>
      </c>
    </row>
    <row r="6" spans="1:30">
      <c r="A6" s="4" t="s">
        <v>30</v>
      </c>
      <c r="B6" s="4" t="str">
        <f>"02260597"</f>
        <v>02260597</v>
      </c>
      <c r="C6" s="4" t="str">
        <f>"2023/3/13 0:00:00"</f>
        <v>2023/3/13 0:00:00</v>
      </c>
      <c r="D6" s="4" t="str">
        <f>"2023/3/15 0:00:00"</f>
        <v>2023/3/15 0:00:00</v>
      </c>
      <c r="E6" s="4" t="s">
        <v>63</v>
      </c>
      <c r="F6" s="4" t="s">
        <v>32</v>
      </c>
      <c r="G6" s="4">
        <v>45</v>
      </c>
      <c r="H6" s="4">
        <v>2</v>
      </c>
      <c r="I6" s="4" t="s">
        <v>33</v>
      </c>
      <c r="J6" s="4" t="s">
        <v>34</v>
      </c>
      <c r="K6" s="4" t="s">
        <v>35</v>
      </c>
      <c r="L6" s="4" t="s">
        <v>36</v>
      </c>
      <c r="M6" s="4" t="s">
        <v>37</v>
      </c>
      <c r="N6" s="4"/>
      <c r="O6" s="6">
        <v>0.24</v>
      </c>
      <c r="P6" s="4"/>
      <c r="Q6" s="4" t="s">
        <v>38</v>
      </c>
      <c r="R6" s="4" t="s">
        <v>39</v>
      </c>
      <c r="S6" s="4" t="s">
        <v>61</v>
      </c>
      <c r="T6" s="4" t="s">
        <v>62</v>
      </c>
      <c r="U6" s="4" t="str">
        <f t="shared" si="2"/>
        <v>69.5101</v>
      </c>
      <c r="V6" s="4" t="s">
        <v>42</v>
      </c>
      <c r="W6" s="4" t="str">
        <f t="shared" ref="W6:W8" si="6">"2023/3/14 0:00:00"</f>
        <v>2023/3/14 0:00:00</v>
      </c>
      <c r="X6" s="4" t="s">
        <v>64</v>
      </c>
      <c r="Y6" s="4" t="str">
        <f>"93.3517"</f>
        <v>93.3517</v>
      </c>
      <c r="Z6" s="4" t="s">
        <v>54</v>
      </c>
      <c r="AA6" s="4" t="s">
        <v>45</v>
      </c>
      <c r="AB6" s="4" t="s">
        <v>45</v>
      </c>
      <c r="AC6" s="4" t="s">
        <v>43</v>
      </c>
      <c r="AD6" s="4" t="s">
        <v>53</v>
      </c>
    </row>
    <row r="7" spans="1:30">
      <c r="A7" s="4" t="s">
        <v>30</v>
      </c>
      <c r="B7" s="4" t="str">
        <f>"02260758"</f>
        <v>02260758</v>
      </c>
      <c r="C7" s="4" t="str">
        <f>"2023/3/14 0:00:00"</f>
        <v>2023/3/14 0:00:00</v>
      </c>
      <c r="D7" s="4" t="str">
        <f>"2023/3/16 0:00:00"</f>
        <v>2023/3/16 0:00:00</v>
      </c>
      <c r="E7" s="4" t="s">
        <v>65</v>
      </c>
      <c r="F7" s="4" t="s">
        <v>32</v>
      </c>
      <c r="G7" s="4">
        <v>26</v>
      </c>
      <c r="H7" s="4">
        <v>2</v>
      </c>
      <c r="I7" s="4" t="s">
        <v>33</v>
      </c>
      <c r="J7" s="4" t="s">
        <v>34</v>
      </c>
      <c r="K7" s="4" t="s">
        <v>35</v>
      </c>
      <c r="L7" s="4" t="s">
        <v>36</v>
      </c>
      <c r="M7" s="4" t="s">
        <v>37</v>
      </c>
      <c r="N7" s="4"/>
      <c r="O7" s="6">
        <v>0.24</v>
      </c>
      <c r="P7" s="4"/>
      <c r="Q7" s="4" t="s">
        <v>66</v>
      </c>
      <c r="R7" s="4" t="s">
        <v>67</v>
      </c>
      <c r="S7" s="4" t="s">
        <v>68</v>
      </c>
      <c r="T7" s="4" t="s">
        <v>69</v>
      </c>
      <c r="U7" s="4" t="str">
        <f t="shared" si="4"/>
        <v>69.5901</v>
      </c>
      <c r="V7" s="4" t="s">
        <v>52</v>
      </c>
      <c r="W7" s="4" t="str">
        <f t="shared" si="6"/>
        <v>2023/3/14 0:00:00</v>
      </c>
      <c r="X7" s="4" t="s">
        <v>43</v>
      </c>
      <c r="Y7" s="4" t="str">
        <f t="shared" si="5"/>
        <v>99.9205</v>
      </c>
      <c r="Z7" s="4" t="s">
        <v>58</v>
      </c>
      <c r="AA7" s="4" t="s">
        <v>45</v>
      </c>
      <c r="AB7" s="4" t="s">
        <v>45</v>
      </c>
      <c r="AC7" s="4" t="s">
        <v>43</v>
      </c>
      <c r="AD7" s="4" t="s">
        <v>53</v>
      </c>
    </row>
    <row r="8" spans="1:30">
      <c r="A8" s="4" t="s">
        <v>30</v>
      </c>
      <c r="B8" s="4" t="str">
        <f>"02260708"</f>
        <v>02260708</v>
      </c>
      <c r="C8" s="4" t="str">
        <f>"2023/3/14 0:00:00"</f>
        <v>2023/3/14 0:00:00</v>
      </c>
      <c r="D8" s="4" t="str">
        <f>"2023/3/16 0:00:00"</f>
        <v>2023/3/16 0:00:00</v>
      </c>
      <c r="E8" s="4" t="s">
        <v>70</v>
      </c>
      <c r="F8" s="4" t="s">
        <v>32</v>
      </c>
      <c r="G8" s="4">
        <v>33</v>
      </c>
      <c r="H8" s="4">
        <v>2</v>
      </c>
      <c r="I8" s="4" t="s">
        <v>33</v>
      </c>
      <c r="J8" s="4" t="s">
        <v>34</v>
      </c>
      <c r="K8" s="4" t="s">
        <v>35</v>
      </c>
      <c r="L8" s="4" t="s">
        <v>36</v>
      </c>
      <c r="M8" s="4" t="s">
        <v>37</v>
      </c>
      <c r="N8" s="4"/>
      <c r="O8" s="6">
        <v>0.24</v>
      </c>
      <c r="P8" s="4"/>
      <c r="Q8" s="4" t="s">
        <v>71</v>
      </c>
      <c r="R8" s="4" t="s">
        <v>72</v>
      </c>
      <c r="S8" s="4" t="s">
        <v>73</v>
      </c>
      <c r="T8" s="4" t="s">
        <v>74</v>
      </c>
      <c r="U8" s="4" t="str">
        <f t="shared" si="4"/>
        <v>69.5901</v>
      </c>
      <c r="V8" s="4" t="s">
        <v>52</v>
      </c>
      <c r="W8" s="4" t="str">
        <f t="shared" si="6"/>
        <v>2023/3/14 0:00:00</v>
      </c>
      <c r="X8" s="4" t="s">
        <v>43</v>
      </c>
      <c r="Y8" s="4" t="str">
        <f t="shared" si="5"/>
        <v>99.9205</v>
      </c>
      <c r="Z8" s="4" t="s">
        <v>58</v>
      </c>
      <c r="AA8" s="4" t="s">
        <v>45</v>
      </c>
      <c r="AB8" s="4" t="s">
        <v>45</v>
      </c>
      <c r="AC8" s="4" t="s">
        <v>43</v>
      </c>
      <c r="AD8" s="4" t="s">
        <v>46</v>
      </c>
    </row>
    <row r="9" spans="1:30">
      <c r="A9" s="4" t="s">
        <v>30</v>
      </c>
      <c r="B9" s="4" t="str">
        <f>"02260288"</f>
        <v>02260288</v>
      </c>
      <c r="C9" s="4" t="str">
        <f>"2023/2/28 0:00:00"</f>
        <v>2023/2/28 0:00:00</v>
      </c>
      <c r="D9" s="4" t="str">
        <f>"2023/3/3 0:00:00"</f>
        <v>2023/3/3 0:00:00</v>
      </c>
      <c r="E9" s="4" t="s">
        <v>75</v>
      </c>
      <c r="F9" s="4" t="s">
        <v>32</v>
      </c>
      <c r="G9" s="4">
        <v>45</v>
      </c>
      <c r="H9" s="4">
        <v>3</v>
      </c>
      <c r="I9" s="4" t="s">
        <v>33</v>
      </c>
      <c r="J9" s="4" t="s">
        <v>76</v>
      </c>
      <c r="K9" s="4" t="s">
        <v>77</v>
      </c>
      <c r="L9" s="4" t="s">
        <v>78</v>
      </c>
      <c r="M9" s="4" t="s">
        <v>79</v>
      </c>
      <c r="N9" s="4"/>
      <c r="O9" s="6">
        <v>0.28</v>
      </c>
      <c r="P9" s="4"/>
      <c r="Q9" s="4" t="s">
        <v>48</v>
      </c>
      <c r="R9" s="4" t="s">
        <v>49</v>
      </c>
      <c r="S9" s="4" t="s">
        <v>50</v>
      </c>
      <c r="T9" s="4" t="s">
        <v>51</v>
      </c>
      <c r="U9" s="4" t="str">
        <f>"69.0901"</f>
        <v>69.0901</v>
      </c>
      <c r="V9" s="4" t="s">
        <v>80</v>
      </c>
      <c r="W9" s="4" t="str">
        <f>"2023/3/2 0:00:00"</f>
        <v>2023/3/2 0:00:00</v>
      </c>
      <c r="X9" s="4" t="s">
        <v>45</v>
      </c>
      <c r="Y9" s="4" t="str">
        <f>"97.7100"</f>
        <v>97.7100</v>
      </c>
      <c r="Z9" s="4" t="s">
        <v>81</v>
      </c>
      <c r="AA9" s="4" t="s">
        <v>45</v>
      </c>
      <c r="AB9" s="4" t="s">
        <v>45</v>
      </c>
      <c r="AC9" s="4" t="s">
        <v>43</v>
      </c>
      <c r="AD9" s="4" t="s">
        <v>59</v>
      </c>
    </row>
    <row r="10" spans="1:30">
      <c r="A10" s="4" t="s">
        <v>30</v>
      </c>
      <c r="B10" s="4" t="str">
        <f>"02260136"</f>
        <v>02260136</v>
      </c>
      <c r="C10" s="4" t="str">
        <f>"2023/2/27 0:00:00"</f>
        <v>2023/2/27 0:00:00</v>
      </c>
      <c r="D10" s="4" t="str">
        <f>"2023/3/4 0:00:00"</f>
        <v>2023/3/4 0:00:00</v>
      </c>
      <c r="E10" s="4" t="s">
        <v>82</v>
      </c>
      <c r="F10" s="4" t="s">
        <v>32</v>
      </c>
      <c r="G10" s="4">
        <v>31</v>
      </c>
      <c r="H10" s="4">
        <v>5</v>
      </c>
      <c r="I10" s="4" t="s">
        <v>33</v>
      </c>
      <c r="J10" s="4" t="s">
        <v>76</v>
      </c>
      <c r="K10" s="4" t="s">
        <v>77</v>
      </c>
      <c r="L10" s="4" t="s">
        <v>78</v>
      </c>
      <c r="M10" s="4" t="s">
        <v>79</v>
      </c>
      <c r="N10" s="4"/>
      <c r="O10" s="6">
        <v>0.28</v>
      </c>
      <c r="P10" s="4"/>
      <c r="Q10" s="4" t="s">
        <v>83</v>
      </c>
      <c r="R10" s="4" t="s">
        <v>81</v>
      </c>
      <c r="S10" s="4" t="s">
        <v>84</v>
      </c>
      <c r="T10" s="4" t="s">
        <v>85</v>
      </c>
      <c r="U10" s="4" t="str">
        <f>"97.7101"</f>
        <v>97.7101</v>
      </c>
      <c r="V10" s="4" t="s">
        <v>86</v>
      </c>
      <c r="W10" s="4" t="str">
        <f>"2023/3/1 0:00:00"</f>
        <v>2023/3/1 0:00:00</v>
      </c>
      <c r="X10" s="4" t="s">
        <v>45</v>
      </c>
      <c r="Y10" s="4" t="str">
        <f>"44.1300x001"</f>
        <v>44.1300x001</v>
      </c>
      <c r="Z10" s="4" t="s">
        <v>87</v>
      </c>
      <c r="AA10" s="4" t="s">
        <v>45</v>
      </c>
      <c r="AB10" s="4" t="s">
        <v>45</v>
      </c>
      <c r="AC10" s="4" t="s">
        <v>43</v>
      </c>
      <c r="AD10" s="4" t="s">
        <v>53</v>
      </c>
    </row>
  </sheetData>
  <autoFilter ref="A1:AD10">
    <sortState ref="A1:AD10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2023-04-18T01:18:40Z</dcterms:created>
  <dcterms:modified xsi:type="dcterms:W3CDTF">2023-04-18T01:18:40Z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ED2B426FBC73443581E2E7970DF2D44A_11</vt:lpwstr>
  </property>
  <property fmtid="{D5CDD505-2E9C-101B-9397-08002B2CF9AE}" pid="3" name="KSOProductBuildVer">
    <vt:lpwstr>2052-11.1.0.14036</vt:lpwstr>
  </property>
</Properties>
</file>