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发内网用!$A$1:$AD$16</definedName>
  </definedNames>
  <calcPr calcId="144525"/>
</workbook>
</file>

<file path=xl/sharedStrings.xml><?xml version="1.0" encoding="utf-8"?>
<sst xmlns="http://schemas.openxmlformats.org/spreadsheetml/2006/main" count="298" uniqueCount="123">
  <si>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</si>
  <si>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</si>
  <si>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</si>
  <si>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</si>
  <si>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</si>
  <si>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</si>
  <si>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</si>
  <si>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</si>
  <si>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</si>
  <si>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</si>
  <si>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</si>
  <si>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</si>
  <si>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</si>
  <si>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</si>
  <si>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</si>
  <si>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</si>
  <si>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</si>
  <si>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</si>
  <si>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</si>
  <si>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</si>
  <si>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</si>
  <si>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</si>
  <si>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</si>
  <si>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</si>
  <si>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</si>
  <si>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</si>
  <si>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</si>
  <si>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</si>
  <si>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</si>
  <si>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</si>
  <si>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富琳岩组</t>
  </si>
  <si>
    <t>陶伟明</t>
  </si>
  <si>
    <t>男</t>
  </si>
  <si>
    <t>七病区</t>
  </si>
  <si>
    <t>骨疾病和关节病</t>
  </si>
  <si>
    <t>IM11C</t>
  </si>
  <si>
    <t>内科组</t>
  </si>
  <si>
    <t>骨疾病和特指关节病，年龄 &lt;75不伴有极重度或严重的并发症和伴随症</t>
  </si>
  <si>
    <t>M10.901</t>
  </si>
  <si>
    <t>痛风体质</t>
  </si>
  <si>
    <t>E79.001</t>
  </si>
  <si>
    <t>高尿酸血症</t>
  </si>
  <si>
    <t>富琳岩</t>
  </si>
  <si>
    <t>王亚平</t>
  </si>
  <si>
    <t>姚海国</t>
  </si>
  <si>
    <t>肾衰竭</t>
  </si>
  <si>
    <t>LM01C</t>
  </si>
  <si>
    <t>肾衰竭不伴有极重度或严重的并发症和伴随症</t>
  </si>
  <si>
    <t>N18.900x005</t>
  </si>
  <si>
    <t>慢性肾功能不全</t>
  </si>
  <si>
    <t>N14.201</t>
  </si>
  <si>
    <t>药物性肾病</t>
  </si>
  <si>
    <t>耳针</t>
  </si>
  <si>
    <t>朱偶红</t>
  </si>
  <si>
    <t>女</t>
  </si>
  <si>
    <t>N18.803</t>
  </si>
  <si>
    <t>慢性肾脏病3期</t>
  </si>
  <si>
    <t>N03.900x001</t>
  </si>
  <si>
    <t>慢性肾小球肾炎</t>
  </si>
  <si>
    <t>唐海云</t>
  </si>
  <si>
    <t>肾小球疾病</t>
  </si>
  <si>
    <t>LM14B</t>
  </si>
  <si>
    <t>肾小球疾病不伴有极重度或严重的并发症和伴随症</t>
  </si>
  <si>
    <t>肾穿刺活检,IgA肾病</t>
  </si>
  <si>
    <t>N04.001</t>
  </si>
  <si>
    <t>肾病综合征伴微小病变性肾小球肾炎</t>
  </si>
  <si>
    <t>N02.801</t>
  </si>
  <si>
    <t>IgA肾病</t>
  </si>
  <si>
    <t>肾穿刺活组织检查</t>
  </si>
  <si>
    <t>江淑芬</t>
  </si>
  <si>
    <t>N05.201</t>
  </si>
  <si>
    <t>膜性肾病</t>
  </si>
  <si>
    <t>I10.x00x027</t>
  </si>
  <si>
    <t>高血压病2级（高危）</t>
  </si>
  <si>
    <t>付玉芳</t>
  </si>
  <si>
    <t>中药塌渍治疗</t>
  </si>
  <si>
    <t>杨平山</t>
  </si>
  <si>
    <t>N03.900x003</t>
  </si>
  <si>
    <t>慢性肾炎</t>
  </si>
  <si>
    <t>R80.x02</t>
  </si>
  <si>
    <t>蛋白尿</t>
  </si>
  <si>
    <t>艾灸</t>
  </si>
  <si>
    <t>陈杏美</t>
  </si>
  <si>
    <t>E11.900</t>
  </si>
  <si>
    <t>2型糖尿病</t>
  </si>
  <si>
    <t>穴位贴敷</t>
  </si>
  <si>
    <t>王甫彪</t>
  </si>
  <si>
    <t>I10.x00x021</t>
  </si>
  <si>
    <t>高血压病1级（低危）</t>
  </si>
  <si>
    <t>沈英</t>
  </si>
  <si>
    <t>肖永才</t>
  </si>
  <si>
    <t>王阿羊</t>
  </si>
  <si>
    <t>LM01B</t>
  </si>
  <si>
    <t>肾衰竭伴有严重的并发症和伴随症</t>
  </si>
  <si>
    <t>I50.101</t>
  </si>
  <si>
    <t>急性左心衰竭</t>
  </si>
  <si>
    <t>穴位贴敷治疗</t>
  </si>
  <si>
    <t>李朝江</t>
  </si>
  <si>
    <t>其他周围血管栓塞/成形/支架置入术</t>
  </si>
  <si>
    <t>FO14A</t>
  </si>
  <si>
    <t>操作组</t>
  </si>
  <si>
    <t>其他周围血管栓塞/成形/支架置入术,伴有极重度和严重的并发症和伴随症</t>
  </si>
  <si>
    <t>I97.807</t>
  </si>
  <si>
    <t>人工动静脉瘘狭窄</t>
  </si>
  <si>
    <t>N18.900x003</t>
  </si>
  <si>
    <t>慢性肾衰竭尿毒症期</t>
  </si>
  <si>
    <t>动静脉造瘘后球囊扩张(用于肾透析)</t>
  </si>
  <si>
    <t>血液透析</t>
  </si>
  <si>
    <t>蒋张富</t>
  </si>
  <si>
    <t>肾透析</t>
  </si>
  <si>
    <t>LO05A</t>
  </si>
  <si>
    <t>肾透析，伴有极重度的并发症和伴随症</t>
  </si>
  <si>
    <t>Z49.000x004</t>
  </si>
  <si>
    <t>为肾透析的动静脉造瘘</t>
  </si>
  <si>
    <t>为肾透析的动静脉造瘘术</t>
  </si>
  <si>
    <t>钱飞婷</t>
  </si>
  <si>
    <t>叶友兴</t>
  </si>
  <si>
    <t>Z99.201</t>
  </si>
  <si>
    <t>血液透析状态</t>
  </si>
  <si>
    <t>陈水福</t>
  </si>
  <si>
    <t>Z49.101</t>
  </si>
  <si>
    <t>输血</t>
  </si>
  <si>
    <t>张建堂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</si>
</sst>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6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"02261156"</f>
        <v>02261156</v>
      </c>
      <c r="C2" s="4" t="str">
        <f>"2023/3/28 0:00:00"</f>
        <v>2023/3/28 0:00:00</v>
      </c>
      <c r="D2" s="4" t="str">
        <f>"2023/3/31 0:00:00"</f>
        <v>2023/3/31 0:00:00</v>
      </c>
      <c r="E2" s="4" t="s">
        <v>31</v>
      </c>
      <c r="F2" s="4" t="s">
        <v>32</v>
      </c>
      <c r="G2" s="4">
        <v>39</v>
      </c>
      <c r="H2" s="4">
        <v>3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0.6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 t="shared" ref="U2:Y2" si="0">""</f>
        <v/>
      </c>
      <c r="V2" s="4"/>
      <c r="W2" s="4" t="str">
        <f t="shared" si="0"/>
        <v/>
      </c>
      <c r="X2" s="4"/>
      <c r="Y2" s="4" t="str">
        <f t="shared" si="0"/>
        <v/>
      </c>
      <c r="Z2" s="4"/>
      <c r="AA2" s="4" t="s">
        <v>42</v>
      </c>
      <c r="AB2" s="4" t="s">
        <v>42</v>
      </c>
      <c r="AC2" s="4" t="s">
        <v>43</v>
      </c>
      <c r="AD2" s="4"/>
    </row>
    <row r="3" spans="1:30">
      <c r="A3" s="4" t="s">
        <v>30</v>
      </c>
      <c r="B3" s="4" t="str">
        <f>"01900158"</f>
        <v>01900158</v>
      </c>
      <c r="C3" s="4" t="str">
        <f>"2023/3/5 0:00:00"</f>
        <v>2023/3/5 0:00:00</v>
      </c>
      <c r="D3" s="4" t="str">
        <f>"2023/3/13 0:00:00"</f>
        <v>2023/3/13 0:00:00</v>
      </c>
      <c r="E3" s="4" t="s">
        <v>44</v>
      </c>
      <c r="F3" s="4" t="s">
        <v>32</v>
      </c>
      <c r="G3" s="4">
        <v>54</v>
      </c>
      <c r="H3" s="4">
        <v>8</v>
      </c>
      <c r="I3" s="4" t="s">
        <v>33</v>
      </c>
      <c r="J3" s="4" t="s">
        <v>45</v>
      </c>
      <c r="K3" s="4" t="s">
        <v>46</v>
      </c>
      <c r="L3" s="4" t="s">
        <v>36</v>
      </c>
      <c r="M3" s="4" t="s">
        <v>47</v>
      </c>
      <c r="N3" s="4"/>
      <c r="O3" s="6">
        <v>0.76</v>
      </c>
      <c r="P3" s="4"/>
      <c r="Q3" s="4" t="s">
        <v>48</v>
      </c>
      <c r="R3" s="4" t="s">
        <v>49</v>
      </c>
      <c r="S3" s="4" t="s">
        <v>50</v>
      </c>
      <c r="T3" s="4" t="s">
        <v>51</v>
      </c>
      <c r="U3" s="4" t="str">
        <f>"99.9205"</f>
        <v>99.9205</v>
      </c>
      <c r="V3" s="4" t="s">
        <v>52</v>
      </c>
      <c r="W3" s="4" t="str">
        <f>"2023/3/6 0:00:00"</f>
        <v>2023/3/6 0:00:00</v>
      </c>
      <c r="X3" s="4" t="s">
        <v>42</v>
      </c>
      <c r="Y3" s="4" t="str">
        <f>""</f>
        <v/>
      </c>
      <c r="Z3" s="4"/>
      <c r="AA3" s="4" t="s">
        <v>42</v>
      </c>
      <c r="AB3" s="4" t="s">
        <v>42</v>
      </c>
      <c r="AC3" s="4" t="s">
        <v>43</v>
      </c>
      <c r="AD3" s="4"/>
    </row>
    <row r="4" spans="1:30">
      <c r="A4" s="4" t="s">
        <v>30</v>
      </c>
      <c r="B4" s="4" t="str">
        <f>"02260654"</f>
        <v>02260654</v>
      </c>
      <c r="C4" s="4" t="str">
        <f>"2023/3/10 0:00:00"</f>
        <v>2023/3/10 0:00:00</v>
      </c>
      <c r="D4" s="4" t="str">
        <f>"2023/3/19 0:00:00"</f>
        <v>2023/3/19 0:00:00</v>
      </c>
      <c r="E4" s="4" t="s">
        <v>53</v>
      </c>
      <c r="F4" s="4" t="s">
        <v>54</v>
      </c>
      <c r="G4" s="4">
        <v>53</v>
      </c>
      <c r="H4" s="4">
        <v>9</v>
      </c>
      <c r="I4" s="4" t="s">
        <v>33</v>
      </c>
      <c r="J4" s="4" t="s">
        <v>45</v>
      </c>
      <c r="K4" s="4" t="s">
        <v>46</v>
      </c>
      <c r="L4" s="4" t="s">
        <v>36</v>
      </c>
      <c r="M4" s="4" t="s">
        <v>47</v>
      </c>
      <c r="N4" s="4"/>
      <c r="O4" s="6">
        <v>0.76</v>
      </c>
      <c r="P4" s="4"/>
      <c r="Q4" s="4" t="s">
        <v>55</v>
      </c>
      <c r="R4" s="4" t="s">
        <v>56</v>
      </c>
      <c r="S4" s="4" t="s">
        <v>57</v>
      </c>
      <c r="T4" s="4" t="s">
        <v>58</v>
      </c>
      <c r="U4" s="4" t="str">
        <f>"99.9205"</f>
        <v>99.9205</v>
      </c>
      <c r="V4" s="4" t="s">
        <v>52</v>
      </c>
      <c r="W4" s="4" t="str">
        <f>"2023/3/11 0:00:00"</f>
        <v>2023/3/11 0:00:00</v>
      </c>
      <c r="X4" s="4" t="s">
        <v>42</v>
      </c>
      <c r="Y4" s="4" t="str">
        <f>""</f>
        <v/>
      </c>
      <c r="Z4" s="4"/>
      <c r="AA4" s="4" t="s">
        <v>42</v>
      </c>
      <c r="AB4" s="4" t="s">
        <v>42</v>
      </c>
      <c r="AC4" s="4" t="s">
        <v>43</v>
      </c>
      <c r="AD4" s="4"/>
    </row>
    <row r="5" spans="1:30">
      <c r="A5" s="4" t="s">
        <v>30</v>
      </c>
      <c r="B5" s="4" t="str">
        <f>"02259677"</f>
        <v>02259677</v>
      </c>
      <c r="C5" s="4" t="str">
        <f>"2023/2/14 0:00:00"</f>
        <v>2023/2/14 0:00:00</v>
      </c>
      <c r="D5" s="4" t="str">
        <f>"2023/3/2 0:00:00"</f>
        <v>2023/3/2 0:00:00</v>
      </c>
      <c r="E5" s="4" t="s">
        <v>59</v>
      </c>
      <c r="F5" s="4" t="s">
        <v>32</v>
      </c>
      <c r="G5" s="4">
        <v>35</v>
      </c>
      <c r="H5" s="4">
        <v>16</v>
      </c>
      <c r="I5" s="4" t="s">
        <v>33</v>
      </c>
      <c r="J5" s="4" t="s">
        <v>60</v>
      </c>
      <c r="K5" s="4" t="s">
        <v>61</v>
      </c>
      <c r="L5" s="4" t="s">
        <v>36</v>
      </c>
      <c r="M5" s="4" t="s">
        <v>62</v>
      </c>
      <c r="N5" s="4" t="s">
        <v>63</v>
      </c>
      <c r="O5" s="6">
        <v>1.02</v>
      </c>
      <c r="P5" s="4"/>
      <c r="Q5" s="4" t="s">
        <v>64</v>
      </c>
      <c r="R5" s="4" t="s">
        <v>65</v>
      </c>
      <c r="S5" s="4" t="s">
        <v>66</v>
      </c>
      <c r="T5" s="4" t="s">
        <v>67</v>
      </c>
      <c r="U5" s="4" t="str">
        <f>"55.2301"</f>
        <v>55.2301</v>
      </c>
      <c r="V5" s="4" t="s">
        <v>68</v>
      </c>
      <c r="W5" s="4" t="str">
        <f>"2023/2/18 0:00:00"</f>
        <v>2023/2/18 0:00:00</v>
      </c>
      <c r="X5" s="4" t="s">
        <v>42</v>
      </c>
      <c r="Y5" s="4" t="str">
        <f>"99.9205"</f>
        <v>99.9205</v>
      </c>
      <c r="Z5" s="4" t="s">
        <v>52</v>
      </c>
      <c r="AA5" s="4" t="s">
        <v>42</v>
      </c>
      <c r="AB5" s="4" t="s">
        <v>42</v>
      </c>
      <c r="AC5" s="4" t="s">
        <v>43</v>
      </c>
      <c r="AD5" s="4"/>
    </row>
    <row r="6" spans="1:30">
      <c r="A6" s="4" t="s">
        <v>30</v>
      </c>
      <c r="B6" s="4" t="str">
        <f>"02260265"</f>
        <v>02260265</v>
      </c>
      <c r="C6" s="4" t="str">
        <f>"2023/3/1 0:00:00"</f>
        <v>2023/3/1 0:00:00</v>
      </c>
      <c r="D6" s="4" t="str">
        <f>"2023/3/10 0:00:00"</f>
        <v>2023/3/10 0:00:00</v>
      </c>
      <c r="E6" s="4" t="s">
        <v>69</v>
      </c>
      <c r="F6" s="4" t="s">
        <v>54</v>
      </c>
      <c r="G6" s="4">
        <v>54</v>
      </c>
      <c r="H6" s="4">
        <v>9</v>
      </c>
      <c r="I6" s="4" t="s">
        <v>33</v>
      </c>
      <c r="J6" s="4" t="s">
        <v>60</v>
      </c>
      <c r="K6" s="4" t="s">
        <v>61</v>
      </c>
      <c r="L6" s="4" t="s">
        <v>36</v>
      </c>
      <c r="M6" s="4" t="s">
        <v>62</v>
      </c>
      <c r="N6" s="4"/>
      <c r="O6" s="6">
        <v>1.02</v>
      </c>
      <c r="P6" s="4"/>
      <c r="Q6" s="4" t="s">
        <v>70</v>
      </c>
      <c r="R6" s="4" t="s">
        <v>71</v>
      </c>
      <c r="S6" s="4" t="s">
        <v>72</v>
      </c>
      <c r="T6" s="4" t="s">
        <v>73</v>
      </c>
      <c r="U6" s="4" t="str">
        <f t="shared" ref="U6:U10" si="1">"99.9205"</f>
        <v>99.9205</v>
      </c>
      <c r="V6" s="4" t="s">
        <v>52</v>
      </c>
      <c r="W6" s="4" t="str">
        <f>"2023/3/1 0:00:00"</f>
        <v>2023/3/1 0:00:00</v>
      </c>
      <c r="X6" s="4" t="s">
        <v>74</v>
      </c>
      <c r="Y6" s="4" t="str">
        <f>"17.9500x018"</f>
        <v>17.9500x018</v>
      </c>
      <c r="Z6" s="4" t="s">
        <v>75</v>
      </c>
      <c r="AA6" s="4" t="s">
        <v>42</v>
      </c>
      <c r="AB6" s="4" t="s">
        <v>42</v>
      </c>
      <c r="AC6" s="4" t="s">
        <v>43</v>
      </c>
      <c r="AD6" s="4" t="s">
        <v>74</v>
      </c>
    </row>
    <row r="7" spans="1:30">
      <c r="A7" s="4" t="s">
        <v>30</v>
      </c>
      <c r="B7" s="4" t="str">
        <f>"02260954"</f>
        <v>02260954</v>
      </c>
      <c r="C7" s="4" t="str">
        <f>"2023/3/18 0:00:00"</f>
        <v>2023/3/18 0:00:00</v>
      </c>
      <c r="D7" s="4" t="str">
        <f>"2023/3/22 0:00:00"</f>
        <v>2023/3/22 0:00:00</v>
      </c>
      <c r="E7" s="4" t="s">
        <v>76</v>
      </c>
      <c r="F7" s="4" t="s">
        <v>32</v>
      </c>
      <c r="G7" s="4">
        <v>58</v>
      </c>
      <c r="H7" s="4">
        <v>4</v>
      </c>
      <c r="I7" s="4" t="s">
        <v>33</v>
      </c>
      <c r="J7" s="4" t="s">
        <v>60</v>
      </c>
      <c r="K7" s="4" t="s">
        <v>61</v>
      </c>
      <c r="L7" s="4" t="s">
        <v>36</v>
      </c>
      <c r="M7" s="4" t="s">
        <v>62</v>
      </c>
      <c r="N7" s="4"/>
      <c r="O7" s="6">
        <v>1.02</v>
      </c>
      <c r="P7" s="4"/>
      <c r="Q7" s="4" t="s">
        <v>77</v>
      </c>
      <c r="R7" s="4" t="s">
        <v>78</v>
      </c>
      <c r="S7" s="4" t="s">
        <v>79</v>
      </c>
      <c r="T7" s="4" t="s">
        <v>80</v>
      </c>
      <c r="U7" s="4" t="str">
        <f t="shared" si="1"/>
        <v>99.9205</v>
      </c>
      <c r="V7" s="4" t="s">
        <v>52</v>
      </c>
      <c r="W7" s="4" t="str">
        <f>"2023/3/19 0:00:00"</f>
        <v>2023/3/19 0:00:00</v>
      </c>
      <c r="X7" s="4" t="s">
        <v>42</v>
      </c>
      <c r="Y7" s="4" t="str">
        <f t="shared" ref="Y7:Y10" si="2">"93.3500x005"</f>
        <v>93.3500x005</v>
      </c>
      <c r="Z7" s="4" t="s">
        <v>81</v>
      </c>
      <c r="AA7" s="4" t="s">
        <v>42</v>
      </c>
      <c r="AB7" s="4" t="s">
        <v>42</v>
      </c>
      <c r="AC7" s="4" t="s">
        <v>43</v>
      </c>
      <c r="AD7" s="4"/>
    </row>
    <row r="8" spans="1:30">
      <c r="A8" s="4" t="s">
        <v>30</v>
      </c>
      <c r="B8" s="4" t="str">
        <f>"02102261"</f>
        <v>02102261</v>
      </c>
      <c r="C8" s="4" t="str">
        <f>"2023/3/18 0:00:00"</f>
        <v>2023/3/18 0:00:00</v>
      </c>
      <c r="D8" s="4" t="str">
        <f>"2023/3/28 0:00:00"</f>
        <v>2023/3/28 0:00:00</v>
      </c>
      <c r="E8" s="4" t="s">
        <v>82</v>
      </c>
      <c r="F8" s="4" t="s">
        <v>54</v>
      </c>
      <c r="G8" s="4">
        <v>67</v>
      </c>
      <c r="H8" s="4">
        <v>10</v>
      </c>
      <c r="I8" s="4" t="s">
        <v>33</v>
      </c>
      <c r="J8" s="4" t="s">
        <v>60</v>
      </c>
      <c r="K8" s="4" t="s">
        <v>61</v>
      </c>
      <c r="L8" s="4" t="s">
        <v>36</v>
      </c>
      <c r="M8" s="4" t="s">
        <v>62</v>
      </c>
      <c r="N8" s="4"/>
      <c r="O8" s="6">
        <v>1.02</v>
      </c>
      <c r="P8" s="4"/>
      <c r="Q8" s="4" t="s">
        <v>77</v>
      </c>
      <c r="R8" s="4" t="s">
        <v>78</v>
      </c>
      <c r="S8" s="4" t="s">
        <v>83</v>
      </c>
      <c r="T8" s="4" t="s">
        <v>84</v>
      </c>
      <c r="U8" s="4" t="str">
        <f>"93.3910"</f>
        <v>93.3910</v>
      </c>
      <c r="V8" s="4" t="s">
        <v>85</v>
      </c>
      <c r="W8" s="4" t="str">
        <f>"2023/3/19 0:00:00"</f>
        <v>2023/3/19 0:00:00</v>
      </c>
      <c r="X8" s="4" t="s">
        <v>42</v>
      </c>
      <c r="Y8" s="4" t="str">
        <f t="shared" si="2"/>
        <v>93.3500x005</v>
      </c>
      <c r="Z8" s="4" t="s">
        <v>81</v>
      </c>
      <c r="AA8" s="4" t="s">
        <v>42</v>
      </c>
      <c r="AB8" s="4" t="s">
        <v>42</v>
      </c>
      <c r="AC8" s="4" t="s">
        <v>43</v>
      </c>
      <c r="AD8" s="4"/>
    </row>
    <row r="9" spans="1:30">
      <c r="A9" s="4" t="s">
        <v>30</v>
      </c>
      <c r="B9" s="4" t="str">
        <f>"02256671"</f>
        <v>02256671</v>
      </c>
      <c r="C9" s="4" t="str">
        <f>"2023/3/25 0:00:00"</f>
        <v>2023/3/25 0:00:00</v>
      </c>
      <c r="D9" s="4" t="str">
        <f>"2023/3/28 0:00:00"</f>
        <v>2023/3/28 0:00:00</v>
      </c>
      <c r="E9" s="4" t="s">
        <v>86</v>
      </c>
      <c r="F9" s="4" t="s">
        <v>32</v>
      </c>
      <c r="G9" s="4">
        <v>61</v>
      </c>
      <c r="H9" s="4">
        <v>3</v>
      </c>
      <c r="I9" s="4" t="s">
        <v>33</v>
      </c>
      <c r="J9" s="4" t="s">
        <v>60</v>
      </c>
      <c r="K9" s="4" t="s">
        <v>61</v>
      </c>
      <c r="L9" s="4" t="s">
        <v>36</v>
      </c>
      <c r="M9" s="4" t="s">
        <v>62</v>
      </c>
      <c r="N9" s="4"/>
      <c r="O9" s="6">
        <v>1.02</v>
      </c>
      <c r="P9" s="4"/>
      <c r="Q9" s="4" t="s">
        <v>70</v>
      </c>
      <c r="R9" s="4" t="s">
        <v>71</v>
      </c>
      <c r="S9" s="4" t="s">
        <v>87</v>
      </c>
      <c r="T9" s="4" t="s">
        <v>88</v>
      </c>
      <c r="U9" s="4" t="str">
        <f t="shared" ref="U9:Y9" si="3">""</f>
        <v/>
      </c>
      <c r="V9" s="4"/>
      <c r="W9" s="4" t="str">
        <f t="shared" si="3"/>
        <v/>
      </c>
      <c r="X9" s="4"/>
      <c r="Y9" s="4" t="str">
        <f t="shared" si="3"/>
        <v/>
      </c>
      <c r="Z9" s="4"/>
      <c r="AA9" s="4" t="s">
        <v>42</v>
      </c>
      <c r="AB9" s="4" t="s">
        <v>42</v>
      </c>
      <c r="AC9" s="4" t="s">
        <v>43</v>
      </c>
      <c r="AD9" s="4" t="s">
        <v>89</v>
      </c>
    </row>
    <row r="10" spans="1:30">
      <c r="A10" s="4" t="s">
        <v>30</v>
      </c>
      <c r="B10" s="4" t="str">
        <f>"02261213"</f>
        <v>02261213</v>
      </c>
      <c r="C10" s="4" t="str">
        <f>"2023/3/26 0:00:00"</f>
        <v>2023/3/26 0:00:00</v>
      </c>
      <c r="D10" s="4" t="str">
        <f>"2023/3/30 0:00:00"</f>
        <v>2023/3/30 0:00:00</v>
      </c>
      <c r="E10" s="4" t="s">
        <v>90</v>
      </c>
      <c r="F10" s="4" t="s">
        <v>32</v>
      </c>
      <c r="G10" s="4">
        <v>57</v>
      </c>
      <c r="H10" s="4">
        <v>4</v>
      </c>
      <c r="I10" s="4" t="s">
        <v>33</v>
      </c>
      <c r="J10" s="4" t="s">
        <v>60</v>
      </c>
      <c r="K10" s="4" t="s">
        <v>61</v>
      </c>
      <c r="L10" s="4" t="s">
        <v>36</v>
      </c>
      <c r="M10" s="4" t="s">
        <v>62</v>
      </c>
      <c r="N10" s="4"/>
      <c r="O10" s="6">
        <v>1.02</v>
      </c>
      <c r="P10" s="4"/>
      <c r="Q10" s="4" t="s">
        <v>77</v>
      </c>
      <c r="R10" s="4" t="s">
        <v>78</v>
      </c>
      <c r="S10" s="4" t="s">
        <v>79</v>
      </c>
      <c r="T10" s="4" t="s">
        <v>80</v>
      </c>
      <c r="U10" s="4" t="str">
        <f t="shared" si="1"/>
        <v>99.9205</v>
      </c>
      <c r="V10" s="4" t="s">
        <v>52</v>
      </c>
      <c r="W10" s="4" t="str">
        <f>"2023/3/26 0:00:00"</f>
        <v>2023/3/26 0:00:00</v>
      </c>
      <c r="X10" s="4" t="s">
        <v>43</v>
      </c>
      <c r="Y10" s="4" t="str">
        <f t="shared" si="2"/>
        <v>93.3500x005</v>
      </c>
      <c r="Z10" s="4" t="s">
        <v>81</v>
      </c>
      <c r="AA10" s="4" t="s">
        <v>42</v>
      </c>
      <c r="AB10" s="4" t="s">
        <v>42</v>
      </c>
      <c r="AC10" s="4" t="s">
        <v>43</v>
      </c>
      <c r="AD10" s="4" t="s">
        <v>43</v>
      </c>
    </row>
    <row r="11" spans="1:30">
      <c r="A11" s="4" t="s">
        <v>30</v>
      </c>
      <c r="B11" s="4" t="str">
        <f>"02259645"</f>
        <v>02259645</v>
      </c>
      <c r="C11" s="4" t="str">
        <f>"2023/2/13 0:00:00"</f>
        <v>2023/2/13 0:00:00</v>
      </c>
      <c r="D11" s="4" t="str">
        <f>"2023/3/1 0:00:00"</f>
        <v>2023/3/1 0:00:00</v>
      </c>
      <c r="E11" s="4" t="s">
        <v>91</v>
      </c>
      <c r="F11" s="4" t="s">
        <v>32</v>
      </c>
      <c r="G11" s="4">
        <v>79</v>
      </c>
      <c r="H11" s="4">
        <v>16</v>
      </c>
      <c r="I11" s="4" t="s">
        <v>33</v>
      </c>
      <c r="J11" s="4" t="s">
        <v>45</v>
      </c>
      <c r="K11" s="4" t="s">
        <v>92</v>
      </c>
      <c r="L11" s="4" t="s">
        <v>36</v>
      </c>
      <c r="M11" s="4" t="s">
        <v>93</v>
      </c>
      <c r="N11" s="4"/>
      <c r="O11" s="6">
        <v>1.04</v>
      </c>
      <c r="P11" s="4"/>
      <c r="Q11" s="4" t="s">
        <v>48</v>
      </c>
      <c r="R11" s="4" t="s">
        <v>49</v>
      </c>
      <c r="S11" s="4" t="s">
        <v>94</v>
      </c>
      <c r="T11" s="4" t="s">
        <v>95</v>
      </c>
      <c r="U11" s="4" t="str">
        <f>"17.9500x005"</f>
        <v>17.9500x005</v>
      </c>
      <c r="V11" s="4" t="s">
        <v>96</v>
      </c>
      <c r="W11" s="4" t="str">
        <f>"2023/2/13 0:00:00"</f>
        <v>2023/2/13 0:00:00</v>
      </c>
      <c r="X11" s="4" t="s">
        <v>74</v>
      </c>
      <c r="Y11" s="4" t="str">
        <f>"17.9500x018"</f>
        <v>17.9500x018</v>
      </c>
      <c r="Z11" s="4" t="s">
        <v>75</v>
      </c>
      <c r="AA11" s="4" t="s">
        <v>42</v>
      </c>
      <c r="AB11" s="4" t="s">
        <v>42</v>
      </c>
      <c r="AC11" s="4" t="s">
        <v>43</v>
      </c>
      <c r="AD11" s="4" t="s">
        <v>74</v>
      </c>
    </row>
    <row r="12" spans="1:30">
      <c r="A12" s="4" t="s">
        <v>30</v>
      </c>
      <c r="B12" s="4" t="str">
        <f>"02260381"</f>
        <v>02260381</v>
      </c>
      <c r="C12" s="4" t="str">
        <f>"2023/3/3 0:00:00"</f>
        <v>2023/3/3 0:00:00</v>
      </c>
      <c r="D12" s="4" t="str">
        <f>"2023/3/6 0:00:00"</f>
        <v>2023/3/6 0:00:00</v>
      </c>
      <c r="E12" s="4" t="s">
        <v>97</v>
      </c>
      <c r="F12" s="4" t="s">
        <v>32</v>
      </c>
      <c r="G12" s="4">
        <v>67</v>
      </c>
      <c r="H12" s="4">
        <v>3</v>
      </c>
      <c r="I12" s="4" t="s">
        <v>33</v>
      </c>
      <c r="J12" s="4" t="s">
        <v>98</v>
      </c>
      <c r="K12" s="4" t="s">
        <v>99</v>
      </c>
      <c r="L12" s="4" t="s">
        <v>100</v>
      </c>
      <c r="M12" s="4" t="s">
        <v>101</v>
      </c>
      <c r="N12" s="4"/>
      <c r="O12" s="6">
        <v>1.2</v>
      </c>
      <c r="P12" s="4">
        <v>2</v>
      </c>
      <c r="Q12" s="4" t="s">
        <v>102</v>
      </c>
      <c r="R12" s="4" t="s">
        <v>103</v>
      </c>
      <c r="S12" s="4" t="s">
        <v>104</v>
      </c>
      <c r="T12" s="4" t="s">
        <v>105</v>
      </c>
      <c r="U12" s="4" t="str">
        <f>"39.5000x032"</f>
        <v>39.5000x032</v>
      </c>
      <c r="V12" s="4" t="s">
        <v>106</v>
      </c>
      <c r="W12" s="4" t="str">
        <f>"2023/3/3 0:00:00"</f>
        <v>2023/3/3 0:00:00</v>
      </c>
      <c r="X12" s="4" t="s">
        <v>43</v>
      </c>
      <c r="Y12" s="4" t="str">
        <f>"39.9500"</f>
        <v>39.9500</v>
      </c>
      <c r="Z12" s="4" t="s">
        <v>107</v>
      </c>
      <c r="AA12" s="4" t="s">
        <v>42</v>
      </c>
      <c r="AB12" s="4" t="s">
        <v>42</v>
      </c>
      <c r="AC12" s="4" t="s">
        <v>43</v>
      </c>
      <c r="AD12" s="4"/>
    </row>
    <row r="13" spans="1:30">
      <c r="A13" s="4" t="s">
        <v>30</v>
      </c>
      <c r="B13" s="4" t="str">
        <f>"01605912"</f>
        <v>01605912</v>
      </c>
      <c r="C13" s="4" t="str">
        <f>"2023/3/2 0:00:00"</f>
        <v>2023/3/2 0:00:00</v>
      </c>
      <c r="D13" s="4" t="str">
        <f>"2023/3/5 0:00:00"</f>
        <v>2023/3/5 0:00:00</v>
      </c>
      <c r="E13" s="4" t="s">
        <v>108</v>
      </c>
      <c r="F13" s="4" t="s">
        <v>32</v>
      </c>
      <c r="G13" s="4">
        <v>59</v>
      </c>
      <c r="H13" s="4">
        <v>3</v>
      </c>
      <c r="I13" s="4" t="s">
        <v>33</v>
      </c>
      <c r="J13" s="4" t="s">
        <v>109</v>
      </c>
      <c r="K13" s="4" t="s">
        <v>110</v>
      </c>
      <c r="L13" s="4" t="s">
        <v>100</v>
      </c>
      <c r="M13" s="4" t="s">
        <v>111</v>
      </c>
      <c r="N13" s="4"/>
      <c r="O13" s="6">
        <v>1.69</v>
      </c>
      <c r="P13" s="4">
        <v>2</v>
      </c>
      <c r="Q13" s="4" t="s">
        <v>112</v>
      </c>
      <c r="R13" s="4" t="s">
        <v>113</v>
      </c>
      <c r="S13" s="4" t="s">
        <v>104</v>
      </c>
      <c r="T13" s="4" t="s">
        <v>105</v>
      </c>
      <c r="U13" s="4" t="str">
        <f>"39.2700x001"</f>
        <v>39.2700x001</v>
      </c>
      <c r="V13" s="4" t="s">
        <v>114</v>
      </c>
      <c r="W13" s="4" t="str">
        <f>"2023/3/3 0:00:00"</f>
        <v>2023/3/3 0:00:00</v>
      </c>
      <c r="X13" s="4" t="s">
        <v>43</v>
      </c>
      <c r="Y13" s="4" t="str">
        <f>"93.3910"</f>
        <v>93.3910</v>
      </c>
      <c r="Z13" s="4" t="s">
        <v>85</v>
      </c>
      <c r="AA13" s="4" t="s">
        <v>42</v>
      </c>
      <c r="AB13" s="4" t="s">
        <v>42</v>
      </c>
      <c r="AC13" s="4" t="s">
        <v>43</v>
      </c>
      <c r="AD13" s="4" t="s">
        <v>115</v>
      </c>
    </row>
    <row r="14" spans="1:30">
      <c r="A14" s="4" t="s">
        <v>30</v>
      </c>
      <c r="B14" s="4" t="str">
        <f>"02260318"</f>
        <v>02260318</v>
      </c>
      <c r="C14" s="4" t="str">
        <f>"2023/3/3 0:00:00"</f>
        <v>2023/3/3 0:00:00</v>
      </c>
      <c r="D14" s="4" t="str">
        <f>"2023/3/7 0:00:00"</f>
        <v>2023/3/7 0:00:00</v>
      </c>
      <c r="E14" s="4" t="s">
        <v>116</v>
      </c>
      <c r="F14" s="4" t="s">
        <v>32</v>
      </c>
      <c r="G14" s="4">
        <v>59</v>
      </c>
      <c r="H14" s="4">
        <v>4</v>
      </c>
      <c r="I14" s="4" t="s">
        <v>33</v>
      </c>
      <c r="J14" s="4" t="s">
        <v>109</v>
      </c>
      <c r="K14" s="4" t="s">
        <v>110</v>
      </c>
      <c r="L14" s="4" t="s">
        <v>100</v>
      </c>
      <c r="M14" s="4" t="s">
        <v>111</v>
      </c>
      <c r="N14" s="4"/>
      <c r="O14" s="6">
        <v>1.69</v>
      </c>
      <c r="P14" s="4"/>
      <c r="Q14" s="4" t="s">
        <v>104</v>
      </c>
      <c r="R14" s="4" t="s">
        <v>105</v>
      </c>
      <c r="S14" s="4" t="s">
        <v>117</v>
      </c>
      <c r="T14" s="4" t="s">
        <v>118</v>
      </c>
      <c r="U14" s="4" t="str">
        <f>"39.9500"</f>
        <v>39.9500</v>
      </c>
      <c r="V14" s="4" t="s">
        <v>107</v>
      </c>
      <c r="W14" s="4" t="str">
        <f>"2023/3/5 0:00:00"</f>
        <v>2023/3/5 0:00:00</v>
      </c>
      <c r="X14" s="4" t="s">
        <v>42</v>
      </c>
      <c r="Y14" s="4" t="str">
        <f>""</f>
        <v/>
      </c>
      <c r="Z14" s="4"/>
      <c r="AA14" s="4" t="s">
        <v>42</v>
      </c>
      <c r="AB14" s="4" t="s">
        <v>42</v>
      </c>
      <c r="AC14" s="4" t="s">
        <v>43</v>
      </c>
      <c r="AD14" s="4"/>
    </row>
    <row r="15" spans="1:30">
      <c r="A15" s="4" t="s">
        <v>30</v>
      </c>
      <c r="B15" s="4" t="str">
        <f>"02106517"</f>
        <v>02106517</v>
      </c>
      <c r="C15" s="4" t="str">
        <f>"2023/2/22 0:00:00"</f>
        <v>2023/2/22 0:00:00</v>
      </c>
      <c r="D15" s="4" t="str">
        <f>"2023/3/14 0:00:00"</f>
        <v>2023/3/14 0:00:00</v>
      </c>
      <c r="E15" s="4" t="s">
        <v>119</v>
      </c>
      <c r="F15" s="4" t="s">
        <v>32</v>
      </c>
      <c r="G15" s="4">
        <v>71</v>
      </c>
      <c r="H15" s="4">
        <v>20</v>
      </c>
      <c r="I15" s="4" t="s">
        <v>33</v>
      </c>
      <c r="J15" s="4" t="s">
        <v>109</v>
      </c>
      <c r="K15" s="4" t="s">
        <v>110</v>
      </c>
      <c r="L15" s="4" t="s">
        <v>100</v>
      </c>
      <c r="M15" s="4" t="s">
        <v>111</v>
      </c>
      <c r="N15" s="4"/>
      <c r="O15" s="6">
        <v>1.69</v>
      </c>
      <c r="P15" s="4"/>
      <c r="Q15" s="4" t="s">
        <v>104</v>
      </c>
      <c r="R15" s="4" t="s">
        <v>105</v>
      </c>
      <c r="S15" s="4" t="s">
        <v>120</v>
      </c>
      <c r="T15" s="4" t="s">
        <v>107</v>
      </c>
      <c r="U15" s="4" t="str">
        <f>"99.0301"</f>
        <v>99.0301</v>
      </c>
      <c r="V15" s="4" t="s">
        <v>121</v>
      </c>
      <c r="W15" s="4" t="str">
        <f>"2023/2/22 0:00:00"</f>
        <v>2023/2/22 0:00:00</v>
      </c>
      <c r="X15" s="4" t="s">
        <v>89</v>
      </c>
      <c r="Y15" s="4" t="str">
        <f>"39.9500"</f>
        <v>39.9500</v>
      </c>
      <c r="Z15" s="4" t="s">
        <v>107</v>
      </c>
      <c r="AA15" s="4" t="s">
        <v>42</v>
      </c>
      <c r="AB15" s="4" t="s">
        <v>42</v>
      </c>
      <c r="AC15" s="4" t="s">
        <v>43</v>
      </c>
      <c r="AD15" s="4" t="s">
        <v>89</v>
      </c>
    </row>
    <row r="16" spans="1:30">
      <c r="A16" s="4" t="s">
        <v>30</v>
      </c>
      <c r="B16" s="4" t="str">
        <f>"02258701"</f>
        <v>02258701</v>
      </c>
      <c r="C16" s="4" t="str">
        <f>"2023/1/17 0:00:00"</f>
        <v>2023/1/17 0:00:00</v>
      </c>
      <c r="D16" s="4" t="str">
        <f>"2023/3/24 0:00:00"</f>
        <v>2023/3/24 0:00:00</v>
      </c>
      <c r="E16" s="4" t="s">
        <v>122</v>
      </c>
      <c r="F16" s="4" t="s">
        <v>32</v>
      </c>
      <c r="G16" s="4">
        <v>69</v>
      </c>
      <c r="H16" s="4">
        <v>66</v>
      </c>
      <c r="I16" s="4" t="s">
        <v>33</v>
      </c>
      <c r="J16" s="4" t="s">
        <v>109</v>
      </c>
      <c r="K16" s="4" t="s">
        <v>110</v>
      </c>
      <c r="L16" s="4" t="s">
        <v>100</v>
      </c>
      <c r="M16" s="4" t="s">
        <v>111</v>
      </c>
      <c r="N16" s="4"/>
      <c r="O16" s="6">
        <v>1.69</v>
      </c>
      <c r="P16" s="4"/>
      <c r="Q16" s="4" t="s">
        <v>104</v>
      </c>
      <c r="R16" s="4" t="s">
        <v>105</v>
      </c>
      <c r="S16" s="4" t="s">
        <v>120</v>
      </c>
      <c r="T16" s="4" t="s">
        <v>107</v>
      </c>
      <c r="U16" s="4" t="str">
        <f>"39.9500"</f>
        <v>39.9500</v>
      </c>
      <c r="V16" s="4" t="s">
        <v>107</v>
      </c>
      <c r="W16" s="4" t="str">
        <f>"2023/1/18 0:00:00"</f>
        <v>2023/1/18 0:00:00</v>
      </c>
      <c r="X16" s="4" t="s">
        <v>42</v>
      </c>
      <c r="Y16" s="4" t="str">
        <f>"99.9205"</f>
        <v>99.9205</v>
      </c>
      <c r="Z16" s="4" t="s">
        <v>52</v>
      </c>
      <c r="AA16" s="4" t="s">
        <v>42</v>
      </c>
      <c r="AB16" s="4" t="s">
        <v>42</v>
      </c>
      <c r="AC16" s="4" t="s">
        <v>43</v>
      </c>
      <c r="AD16" s="4"/>
    </row>
  </sheetData>
  <autoFilter ref="A1:AD16">
    <sortState ref="A1:AD16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2023-04-18T01:18:52Z</dcterms:created>
  <dcterms:modified xsi:type="dcterms:W3CDTF">2023-04-18T01:18:53Z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88B34F1C197147B68BEE8210D3862967_11</vt:lpwstr>
  </property>
  <property fmtid="{D5CDD505-2E9C-101B-9397-08002B2CF9AE}" pid="3" name="KSOProductBuildVer">
    <vt:lpwstr>2052-11.1.0.14036</vt:lpwstr>
  </property>
</Properties>
</file>