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发内网用" sheetId="1" r:id="rId1"/>
  </sheets>
  <definedNames>
    <definedName name="_xlnm._FilterDatabase" localSheetId="0" hidden="1">发内网用!$A$1:$AD$6</definedName>
  </definedNames>
  <calcPr calcId="144525"/>
</workbook>
</file>

<file path=xl/sharedStrings.xml><?xml version="1.0" encoding="utf-8"?>
<sst xmlns="http://schemas.openxmlformats.org/spreadsheetml/2006/main" count="112" uniqueCount="72">
  <si>
    <t>医疗组</t>
  </si>
  <si>
    <t>病案号</t>
  </si>
  <si>
    <t>入院日期</t>
  </si>
  <si>
    <t>出院日期</t>
  </si>
  <si>
    <t>姓名</t>
  </si>
  <si>
    <t>性别</t>
  </si>
  <si>
    <t>年龄</t>
  </si>
  <si>
    <t>实际住院天数</t>
  </si>
  <si>
    <t xml:space="preserve">出院科室 </t>
  </si>
  <si>
    <t>病种名称</t>
  </si>
  <si>
    <t>DRGs组代码</t>
  </si>
  <si>
    <t>分组类别</t>
  </si>
  <si>
    <t>DRGs组名称</t>
  </si>
  <si>
    <t>重点监控病种名称</t>
  </si>
  <si>
    <t>RW</t>
  </si>
  <si>
    <t>最高手术级别</t>
  </si>
  <si>
    <t>主诊断编码</t>
  </si>
  <si>
    <t>主诊断名称</t>
  </si>
  <si>
    <t>其他诊断1</t>
  </si>
  <si>
    <t>其他诊断名称1</t>
  </si>
  <si>
    <t>手术1</t>
  </si>
  <si>
    <t>手术名称1</t>
  </si>
  <si>
    <t>手术日期1</t>
  </si>
  <si>
    <t>术者1</t>
  </si>
  <si>
    <t>手术2</t>
  </si>
  <si>
    <t>手术名称2</t>
  </si>
  <si>
    <t>科主任</t>
  </si>
  <si>
    <t>主任（副主任）医师</t>
  </si>
  <si>
    <t>主治医师</t>
  </si>
  <si>
    <t>住院医师</t>
  </si>
  <si>
    <t>张艳组</t>
  </si>
  <si>
    <t>金凌妤</t>
  </si>
  <si>
    <t>女</t>
  </si>
  <si>
    <t>十一病区</t>
  </si>
  <si>
    <t>性腺疾病</t>
  </si>
  <si>
    <t>KM08Z</t>
  </si>
  <si>
    <t>内科组</t>
  </si>
  <si>
    <t>E30.100</t>
  </si>
  <si>
    <t>性早熟</t>
  </si>
  <si>
    <t>张艳</t>
  </si>
  <si>
    <t>吴庆福</t>
  </si>
  <si>
    <t>赖蓉蓉</t>
  </si>
  <si>
    <t>贺江飞</t>
  </si>
  <si>
    <t>陈梓帆</t>
  </si>
  <si>
    <t>男</t>
  </si>
  <si>
    <t>身材矮小症</t>
  </si>
  <si>
    <t>KM11Z</t>
  </si>
  <si>
    <t>E34.301</t>
  </si>
  <si>
    <t>矮小症</t>
  </si>
  <si>
    <t>唐勤勤</t>
  </si>
  <si>
    <t>蒋燕华</t>
  </si>
  <si>
    <t>林雄凯</t>
  </si>
  <si>
    <t>孙城昊</t>
  </si>
  <si>
    <t>百日咳及急性细支气管炎</t>
  </si>
  <si>
    <t>EM16A</t>
  </si>
  <si>
    <t>百日咳及急性细支气管炎伴有并发症和伴随症</t>
  </si>
  <si>
    <t>J21.901</t>
  </si>
  <si>
    <t>急性喘息性支气管炎</t>
  </si>
  <si>
    <t>J11.101</t>
  </si>
  <si>
    <t>流行性感冒</t>
  </si>
  <si>
    <t>雾化吸入</t>
  </si>
  <si>
    <t>耳针</t>
  </si>
  <si>
    <t>姚弼强</t>
  </si>
  <si>
    <t>呼吸系统感染</t>
  </si>
  <si>
    <t>EM07C</t>
  </si>
  <si>
    <t>呼吸系统感染/炎症不伴有并发症和伴随症</t>
  </si>
  <si>
    <t>小儿肺炎</t>
  </si>
  <si>
    <t>J15.902</t>
  </si>
  <si>
    <t>社区获得性肺炎，非重症</t>
  </si>
  <si>
    <t>章银琪</t>
  </si>
  <si>
    <t>许杜恒</t>
  </si>
  <si>
    <t>穴位贴敷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</si>
</sst>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2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7" fillId="12" borderId="1" applyNumberFormat="0" applyAlignment="0" applyProtection="0">
      <alignment vertical="center"/>
    </xf>
    <xf numFmtId="0" fontId="18" fillId="13" borderId="6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D6"/>
  <sheetViews>
    <sheetView tabSelected="1" workbookViewId="0">
      <selection activeCell="A1" sqref="A1"/>
    </sheetView>
  </sheetViews>
  <sheetFormatPr defaultColWidth="9" defaultRowHeight="15.6" outlineLevelRow="5"/>
  <cols>
    <col min="10" max="10" width="11.4" customWidth="1"/>
    <col min="14" max="14" width="14.8" customWidth="1"/>
    <col min="15" max="15" width="9" style="2"/>
    <col min="18" max="18" width="38.375" customWidth="1"/>
    <col min="22" max="22" width="20.5" customWidth="1"/>
    <col min="23" max="23" width="14.4" customWidth="1"/>
  </cols>
  <sheetData>
    <row r="1" s="1" customFormat="1" ht="33" customHeight="1" spans="1:30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</row>
    <row r="2" spans="1:30">
      <c r="A2" s="4" t="s">
        <v>30</v>
      </c>
      <c r="B2" s="4" t="str">
        <f>"02260264"</f>
        <v>02260264</v>
      </c>
      <c r="C2" s="4" t="str">
        <f>"2023/3/4 0:00:00"</f>
        <v>2023/3/4 0:00:00</v>
      </c>
      <c r="D2" s="4" t="str">
        <f>"2023/3/5 0:00:00"</f>
        <v>2023/3/5 0:00:00</v>
      </c>
      <c r="E2" s="4" t="s">
        <v>31</v>
      </c>
      <c r="F2" s="4" t="s">
        <v>32</v>
      </c>
      <c r="G2" s="4">
        <v>7</v>
      </c>
      <c r="H2" s="4">
        <v>1</v>
      </c>
      <c r="I2" s="4" t="s">
        <v>33</v>
      </c>
      <c r="J2" s="4" t="s">
        <v>34</v>
      </c>
      <c r="K2" s="4" t="s">
        <v>35</v>
      </c>
      <c r="L2" s="4" t="s">
        <v>36</v>
      </c>
      <c r="M2" s="4" t="s">
        <v>34</v>
      </c>
      <c r="N2" s="4"/>
      <c r="O2" s="6">
        <v>0.29</v>
      </c>
      <c r="P2" s="4"/>
      <c r="Q2" s="4" t="s">
        <v>37</v>
      </c>
      <c r="R2" s="4" t="s">
        <v>38</v>
      </c>
      <c r="S2" s="4"/>
      <c r="T2" s="4"/>
      <c r="U2" s="4" t="str">
        <f t="shared" ref="U2:Y2" si="0">""</f>
        <v/>
      </c>
      <c r="V2" s="4"/>
      <c r="W2" s="4" t="str">
        <f t="shared" si="0"/>
        <v/>
      </c>
      <c r="X2" s="4"/>
      <c r="Y2" s="4" t="str">
        <f t="shared" si="0"/>
        <v/>
      </c>
      <c r="Z2" s="4"/>
      <c r="AA2" s="4" t="s">
        <v>39</v>
      </c>
      <c r="AB2" s="4" t="s">
        <v>40</v>
      </c>
      <c r="AC2" s="4" t="s">
        <v>41</v>
      </c>
      <c r="AD2" s="4" t="s">
        <v>42</v>
      </c>
    </row>
    <row r="3" spans="1:30">
      <c r="A3" s="4" t="s">
        <v>30</v>
      </c>
      <c r="B3" s="4" t="str">
        <f>"02261286"</f>
        <v>02261286</v>
      </c>
      <c r="C3" s="4" t="str">
        <f>"2023/3/28 0:00:00"</f>
        <v>2023/3/28 0:00:00</v>
      </c>
      <c r="D3" s="4" t="str">
        <f>"2023/3/29 0:00:00"</f>
        <v>2023/3/29 0:00:00</v>
      </c>
      <c r="E3" s="4" t="s">
        <v>43</v>
      </c>
      <c r="F3" s="4" t="s">
        <v>44</v>
      </c>
      <c r="G3" s="4">
        <v>5</v>
      </c>
      <c r="H3" s="4">
        <v>1</v>
      </c>
      <c r="I3" s="4" t="s">
        <v>33</v>
      </c>
      <c r="J3" s="4" t="s">
        <v>45</v>
      </c>
      <c r="K3" s="4" t="s">
        <v>46</v>
      </c>
      <c r="L3" s="4" t="s">
        <v>36</v>
      </c>
      <c r="M3" s="4" t="s">
        <v>45</v>
      </c>
      <c r="N3" s="4"/>
      <c r="O3" s="6">
        <v>0.32</v>
      </c>
      <c r="P3" s="4"/>
      <c r="Q3" s="4" t="s">
        <v>47</v>
      </c>
      <c r="R3" s="4" t="s">
        <v>48</v>
      </c>
      <c r="S3" s="4"/>
      <c r="T3" s="4"/>
      <c r="U3" s="4" t="str">
        <f t="shared" ref="U3:Y3" si="1">""</f>
        <v/>
      </c>
      <c r="V3" s="4"/>
      <c r="W3" s="4" t="str">
        <f t="shared" si="1"/>
        <v/>
      </c>
      <c r="X3" s="4"/>
      <c r="Y3" s="4" t="str">
        <f t="shared" si="1"/>
        <v/>
      </c>
      <c r="Z3" s="4"/>
      <c r="AA3" s="4" t="s">
        <v>39</v>
      </c>
      <c r="AB3" s="4" t="s">
        <v>49</v>
      </c>
      <c r="AC3" s="4" t="s">
        <v>50</v>
      </c>
      <c r="AD3" s="4" t="s">
        <v>51</v>
      </c>
    </row>
    <row r="4" spans="1:30">
      <c r="A4" s="4" t="s">
        <v>30</v>
      </c>
      <c r="B4" s="4" t="str">
        <f>"02261127"</f>
        <v>02261127</v>
      </c>
      <c r="C4" s="4" t="str">
        <f>"2023/3/22 0:00:00"</f>
        <v>2023/3/22 0:00:00</v>
      </c>
      <c r="D4" s="4" t="str">
        <f>"2023/3/25 0:00:00"</f>
        <v>2023/3/25 0:00:00</v>
      </c>
      <c r="E4" s="4" t="s">
        <v>52</v>
      </c>
      <c r="F4" s="4" t="s">
        <v>44</v>
      </c>
      <c r="G4" s="4">
        <v>6</v>
      </c>
      <c r="H4" s="4">
        <v>3</v>
      </c>
      <c r="I4" s="4" t="s">
        <v>33</v>
      </c>
      <c r="J4" s="4" t="s">
        <v>53</v>
      </c>
      <c r="K4" s="4" t="s">
        <v>54</v>
      </c>
      <c r="L4" s="4" t="s">
        <v>36</v>
      </c>
      <c r="M4" s="4" t="s">
        <v>55</v>
      </c>
      <c r="N4" s="4"/>
      <c r="O4" s="6">
        <v>0.62</v>
      </c>
      <c r="P4" s="4"/>
      <c r="Q4" s="4" t="s">
        <v>56</v>
      </c>
      <c r="R4" s="4" t="s">
        <v>57</v>
      </c>
      <c r="S4" s="4" t="s">
        <v>58</v>
      </c>
      <c r="T4" s="4" t="s">
        <v>59</v>
      </c>
      <c r="U4" s="4" t="str">
        <f>"93.9401"</f>
        <v>93.9401</v>
      </c>
      <c r="V4" s="4" t="s">
        <v>60</v>
      </c>
      <c r="W4" s="4" t="str">
        <f>"2023/3/22 0:00:00"</f>
        <v>2023/3/22 0:00:00</v>
      </c>
      <c r="X4" s="4" t="s">
        <v>51</v>
      </c>
      <c r="Y4" s="4" t="str">
        <f>"99.9205"</f>
        <v>99.9205</v>
      </c>
      <c r="Z4" s="4" t="s">
        <v>61</v>
      </c>
      <c r="AA4" s="4" t="s">
        <v>39</v>
      </c>
      <c r="AB4" s="4" t="s">
        <v>49</v>
      </c>
      <c r="AC4" s="4" t="s">
        <v>41</v>
      </c>
      <c r="AD4" s="4" t="s">
        <v>51</v>
      </c>
    </row>
    <row r="5" spans="1:30">
      <c r="A5" s="4" t="s">
        <v>30</v>
      </c>
      <c r="B5" s="4" t="str">
        <f>"02260731"</f>
        <v>02260731</v>
      </c>
      <c r="C5" s="4" t="str">
        <f>"2023/3/12 0:00:00"</f>
        <v>2023/3/12 0:00:00</v>
      </c>
      <c r="D5" s="4" t="str">
        <f>"2023/3/18 0:00:00"</f>
        <v>2023/3/18 0:00:00</v>
      </c>
      <c r="E5" s="4" t="s">
        <v>62</v>
      </c>
      <c r="F5" s="4" t="s">
        <v>44</v>
      </c>
      <c r="G5" s="4">
        <v>3</v>
      </c>
      <c r="H5" s="4">
        <v>6</v>
      </c>
      <c r="I5" s="4" t="s">
        <v>33</v>
      </c>
      <c r="J5" s="4" t="s">
        <v>63</v>
      </c>
      <c r="K5" s="4" t="s">
        <v>64</v>
      </c>
      <c r="L5" s="4" t="s">
        <v>36</v>
      </c>
      <c r="M5" s="4" t="s">
        <v>65</v>
      </c>
      <c r="N5" s="4" t="s">
        <v>66</v>
      </c>
      <c r="O5" s="6">
        <v>0.73</v>
      </c>
      <c r="P5" s="4"/>
      <c r="Q5" s="4" t="s">
        <v>67</v>
      </c>
      <c r="R5" s="4" t="s">
        <v>68</v>
      </c>
      <c r="S5" s="4"/>
      <c r="T5" s="4"/>
      <c r="U5" s="4" t="str">
        <f>"93.9401"</f>
        <v>93.9401</v>
      </c>
      <c r="V5" s="4" t="s">
        <v>60</v>
      </c>
      <c r="W5" s="4" t="str">
        <f>"2023/3/12 0:00:00"</f>
        <v>2023/3/12 0:00:00</v>
      </c>
      <c r="X5" s="4" t="s">
        <v>41</v>
      </c>
      <c r="Y5" s="4" t="str">
        <f>""</f>
        <v/>
      </c>
      <c r="Z5" s="4"/>
      <c r="AA5" s="4" t="s">
        <v>39</v>
      </c>
      <c r="AB5" s="4" t="s">
        <v>49</v>
      </c>
      <c r="AC5" s="4" t="s">
        <v>41</v>
      </c>
      <c r="AD5" s="4" t="s">
        <v>69</v>
      </c>
    </row>
    <row r="6" spans="1:30">
      <c r="A6" s="4" t="s">
        <v>30</v>
      </c>
      <c r="B6" s="4" t="str">
        <f>"02260843"</f>
        <v>02260843</v>
      </c>
      <c r="C6" s="4" t="str">
        <f>"2023/3/15 0:00:00"</f>
        <v>2023/3/15 0:00:00</v>
      </c>
      <c r="D6" s="4" t="str">
        <f>"2023/3/21 0:00:00"</f>
        <v>2023/3/21 0:00:00</v>
      </c>
      <c r="E6" s="4" t="s">
        <v>70</v>
      </c>
      <c r="F6" s="4" t="s">
        <v>44</v>
      </c>
      <c r="G6" s="4">
        <v>4</v>
      </c>
      <c r="H6" s="4">
        <v>6</v>
      </c>
      <c r="I6" s="4" t="s">
        <v>33</v>
      </c>
      <c r="J6" s="4" t="s">
        <v>63</v>
      </c>
      <c r="K6" s="4" t="s">
        <v>64</v>
      </c>
      <c r="L6" s="4" t="s">
        <v>36</v>
      </c>
      <c r="M6" s="4" t="s">
        <v>65</v>
      </c>
      <c r="N6" s="4" t="s">
        <v>66</v>
      </c>
      <c r="O6" s="6">
        <v>0.73</v>
      </c>
      <c r="P6" s="4"/>
      <c r="Q6" s="4" t="s">
        <v>67</v>
      </c>
      <c r="R6" s="4" t="s">
        <v>68</v>
      </c>
      <c r="S6" s="4"/>
      <c r="T6" s="4"/>
      <c r="U6" s="4" t="str">
        <f>"93.9401"</f>
        <v>93.9401</v>
      </c>
      <c r="V6" s="4" t="s">
        <v>60</v>
      </c>
      <c r="W6" s="4" t="str">
        <f>"2023/3/15 0:00:00"</f>
        <v>2023/3/15 0:00:00</v>
      </c>
      <c r="X6" s="4" t="s">
        <v>51</v>
      </c>
      <c r="Y6" s="4" t="str">
        <f>"93.3910"</f>
        <v>93.3910</v>
      </c>
      <c r="Z6" s="4" t="s">
        <v>71</v>
      </c>
      <c r="AA6" s="4" t="s">
        <v>39</v>
      </c>
      <c r="AB6" s="4" t="s">
        <v>49</v>
      </c>
      <c r="AC6" s="4" t="s">
        <v>41</v>
      </c>
      <c r="AD6" s="4" t="s">
        <v>51</v>
      </c>
    </row>
  </sheetData>
  <autoFilter ref="A1:AD6">
    <sortState ref="A1:AD6">
      <sortCondition ref="O1:O1992"/>
    </sortState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发内网用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2023-04-18T01:18:44Z</dcterms:created>
  <dcterms:modified xsi:type="dcterms:W3CDTF">2023-04-18T01:18:44Z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88C4AAF84F124427ABF1C3F4C6604AA5_11</vt:lpwstr>
  </property>
  <property fmtid="{D5CDD505-2E9C-101B-9397-08002B2CF9AE}" pid="3" name="KSOProductBuildVer">
    <vt:lpwstr>2052-11.1.0.14036</vt:lpwstr>
  </property>
</Properties>
</file>