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发内网用!$A$1:$AD$8</definedName>
  </definedNames>
  <calcPr calcId="144525"/>
</workbook>
</file>

<file path=xl/sharedStrings.xml><?xml version="1.0" encoding="utf-8"?>
<sst xmlns="http://schemas.openxmlformats.org/spreadsheetml/2006/main" count="163" uniqueCount="90">
  <si>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</si>
  <si>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</si>
  <si>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</si>
  <si>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</si>
  <si>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</si>
  <si>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</si>
  <si>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</si>
  <si>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</si>
  <si>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</si>
  <si>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</si>
  <si>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</si>
  <si>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</si>
  <si>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</si>
  <si>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</si>
  <si>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</si>
  <si>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</si>
  <si>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</si>
  <si>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</si>
  <si>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</si>
  <si>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</si>
  <si>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</si>
  <si>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</si>
  <si>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</si>
  <si>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</si>
  <si>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</si>
  <si>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</si>
  <si>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</si>
  <si>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</si>
  <si>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</si>
  <si>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</si>
  <si>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李国华组</t>
  </si>
  <si>
    <t>徐澍芳</t>
  </si>
  <si>
    <t>女</t>
  </si>
  <si>
    <t>十三病区</t>
  </si>
  <si>
    <t>康复</t>
  </si>
  <si>
    <t>ZM01B</t>
  </si>
  <si>
    <t>内科组</t>
  </si>
  <si>
    <t>康复不伴有极重度或严重的并发症和伴随症</t>
  </si>
  <si>
    <t>Z50.100x001</t>
  </si>
  <si>
    <t>物理治疗</t>
  </si>
  <si>
    <t>E04.100</t>
  </si>
  <si>
    <t>非毒性单个甲状腺结节</t>
  </si>
  <si>
    <t>关节松动法</t>
  </si>
  <si>
    <t>李国华</t>
  </si>
  <si>
    <t>超声波联合治疗</t>
  </si>
  <si>
    <t>朱观祥</t>
  </si>
  <si>
    <t>安星宇</t>
  </si>
  <si>
    <t>徐凤珍</t>
  </si>
  <si>
    <t>M17.900</t>
  </si>
  <si>
    <t>膝关节病</t>
  </si>
  <si>
    <t>低频脉冲电治疗</t>
  </si>
  <si>
    <t>王国良</t>
  </si>
  <si>
    <t>男</t>
  </si>
  <si>
    <t>I69.300x003</t>
  </si>
  <si>
    <t>脑梗死恢复期</t>
  </si>
  <si>
    <t>Z50.900x001</t>
  </si>
  <si>
    <t>康复医疗</t>
  </si>
  <si>
    <t>陈培根</t>
  </si>
  <si>
    <t>ZM01A</t>
  </si>
  <si>
    <t>康复伴有极重度或严重的并发症和伴随症</t>
  </si>
  <si>
    <t>S72.101</t>
  </si>
  <si>
    <t>股骨粗隆间骨折</t>
  </si>
  <si>
    <t>卢水堂</t>
  </si>
  <si>
    <t>周围神经病</t>
  </si>
  <si>
    <t>BM13A</t>
  </si>
  <si>
    <t>颅或周围神经疾病伴有并发症和伴随症</t>
  </si>
  <si>
    <t>G51.003</t>
  </si>
  <si>
    <t>周围性面神经麻痹</t>
  </si>
  <si>
    <t>I10.x00x032</t>
  </si>
  <si>
    <t>高血压病3级（极高危）</t>
  </si>
  <si>
    <t>红外线照射</t>
  </si>
  <si>
    <t>耳针</t>
  </si>
  <si>
    <t>陈阿牛</t>
  </si>
  <si>
    <t>脑血管病</t>
  </si>
  <si>
    <t>BM11C</t>
  </si>
  <si>
    <t>中风不伴有极重度或严重的并发症和伴随症</t>
  </si>
  <si>
    <t>I63.801</t>
  </si>
  <si>
    <t>腔隙性脑梗死</t>
  </si>
  <si>
    <t>G30.900</t>
  </si>
  <si>
    <t>阿尔茨海默病</t>
  </si>
  <si>
    <t>艾灸</t>
  </si>
  <si>
    <t>李枭</t>
  </si>
  <si>
    <t>脊髓疾病</t>
  </si>
  <si>
    <t>BM02B</t>
  </si>
  <si>
    <t>脊髓病变，不伴有极重度或严重的并发症和伴随症</t>
  </si>
  <si>
    <t>S34.100x003</t>
  </si>
  <si>
    <t>腰部脊髓不完全损伤</t>
  </si>
  <si>
    <t>Z74.000</t>
  </si>
  <si>
    <t>由于活动能力降低而需要帮助</t>
  </si>
  <si>
    <t>肌肉骨骼运动训练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</si>
</sst>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8"/>
  <sheetViews>
    <sheetView tabSelected="1" workbookViewId="0">
      <selection activeCell="A1" sqref="A1"/>
    </sheetView>
  </sheetViews>
  <sheetFormatPr defaultColWidth="9" defaultRowHeight="15.6" outlineLevelRow="7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"02260000"</f>
        <v>02260000</v>
      </c>
      <c r="C2" s="4" t="str">
        <f>"2023/2/24 0:00:00"</f>
        <v>2023/2/24 0:00:00</v>
      </c>
      <c r="D2" s="4" t="str">
        <f>"2023/3/1 0:00:00"</f>
        <v>2023/3/1 0:00:00</v>
      </c>
      <c r="E2" s="4" t="s">
        <v>31</v>
      </c>
      <c r="F2" s="4" t="s">
        <v>32</v>
      </c>
      <c r="G2" s="4">
        <v>43</v>
      </c>
      <c r="H2" s="4">
        <v>5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0.34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>"93.1600x001"</f>
        <v>93.1600x001</v>
      </c>
      <c r="V2" s="4" t="s">
        <v>42</v>
      </c>
      <c r="W2" s="4" t="str">
        <f>"2023/2/24 0:00:00"</f>
        <v>2023/2/24 0:00:00</v>
      </c>
      <c r="X2" s="4" t="s">
        <v>43</v>
      </c>
      <c r="Y2" s="4" t="str">
        <f>"93.3500x016"</f>
        <v>93.3500x016</v>
      </c>
      <c r="Z2" s="4" t="s">
        <v>44</v>
      </c>
      <c r="AA2" s="4" t="s">
        <v>45</v>
      </c>
      <c r="AB2" s="4" t="s">
        <v>43</v>
      </c>
      <c r="AC2" s="4" t="s">
        <v>43</v>
      </c>
      <c r="AD2" s="4" t="s">
        <v>46</v>
      </c>
    </row>
    <row r="3" spans="1:30">
      <c r="A3" s="4" t="s">
        <v>30</v>
      </c>
      <c r="B3" s="4" t="str">
        <f>"01908054"</f>
        <v>01908054</v>
      </c>
      <c r="C3" s="4" t="str">
        <f>"2023/2/19 0:00:00"</f>
        <v>2023/2/19 0:00:00</v>
      </c>
      <c r="D3" s="4" t="str">
        <f>"2023/3/10 0:00:00"</f>
        <v>2023/3/10 0:00:00</v>
      </c>
      <c r="E3" s="4" t="s">
        <v>47</v>
      </c>
      <c r="F3" s="4" t="s">
        <v>32</v>
      </c>
      <c r="G3" s="4">
        <v>91</v>
      </c>
      <c r="H3" s="4">
        <v>19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0.34</v>
      </c>
      <c r="P3" s="4"/>
      <c r="Q3" s="4" t="s">
        <v>38</v>
      </c>
      <c r="R3" s="4" t="s">
        <v>39</v>
      </c>
      <c r="S3" s="4" t="s">
        <v>48</v>
      </c>
      <c r="T3" s="4" t="s">
        <v>49</v>
      </c>
      <c r="U3" s="4" t="str">
        <f>"93.1600x001"</f>
        <v>93.1600x001</v>
      </c>
      <c r="V3" s="4" t="s">
        <v>42</v>
      </c>
      <c r="W3" s="4" t="str">
        <f>"2023/2/19 0:00:00"</f>
        <v>2023/2/19 0:00:00</v>
      </c>
      <c r="X3" s="4" t="s">
        <v>43</v>
      </c>
      <c r="Y3" s="4" t="str">
        <f>"93.3902"</f>
        <v>93.3902</v>
      </c>
      <c r="Z3" s="4" t="s">
        <v>50</v>
      </c>
      <c r="AA3" s="4" t="s">
        <v>45</v>
      </c>
      <c r="AB3" s="4" t="s">
        <v>43</v>
      </c>
      <c r="AC3" s="4" t="s">
        <v>43</v>
      </c>
      <c r="AD3" s="4" t="s">
        <v>46</v>
      </c>
    </row>
    <row r="4" spans="1:30">
      <c r="A4" s="4" t="s">
        <v>30</v>
      </c>
      <c r="B4" s="4" t="str">
        <f>"01804717"</f>
        <v>01804717</v>
      </c>
      <c r="C4" s="4" t="str">
        <f>"2023/2/21 0:00:00"</f>
        <v>2023/2/21 0:00:00</v>
      </c>
      <c r="D4" s="4" t="str">
        <f>"2023/3/13 0:00:00"</f>
        <v>2023/3/13 0:00:00</v>
      </c>
      <c r="E4" s="4" t="s">
        <v>51</v>
      </c>
      <c r="F4" s="4" t="s">
        <v>52</v>
      </c>
      <c r="G4" s="4">
        <v>93</v>
      </c>
      <c r="H4" s="4">
        <v>20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0.34</v>
      </c>
      <c r="P4" s="4"/>
      <c r="Q4" s="4" t="s">
        <v>53</v>
      </c>
      <c r="R4" s="4" t="s">
        <v>54</v>
      </c>
      <c r="S4" s="4" t="s">
        <v>55</v>
      </c>
      <c r="T4" s="4" t="s">
        <v>56</v>
      </c>
      <c r="U4" s="4" t="str">
        <f>"93.1600x001"</f>
        <v>93.1600x001</v>
      </c>
      <c r="V4" s="4" t="s">
        <v>42</v>
      </c>
      <c r="W4" s="4" t="str">
        <f>"2023/2/21 0:00:00"</f>
        <v>2023/2/21 0:00:00</v>
      </c>
      <c r="X4" s="4" t="s">
        <v>43</v>
      </c>
      <c r="Y4" s="4" t="str">
        <f>"93.3902"</f>
        <v>93.3902</v>
      </c>
      <c r="Z4" s="4" t="s">
        <v>50</v>
      </c>
      <c r="AA4" s="4" t="s">
        <v>45</v>
      </c>
      <c r="AB4" s="4" t="s">
        <v>43</v>
      </c>
      <c r="AC4" s="4" t="s">
        <v>43</v>
      </c>
      <c r="AD4" s="4" t="s">
        <v>46</v>
      </c>
    </row>
    <row r="5" spans="1:30">
      <c r="A5" s="4" t="s">
        <v>30</v>
      </c>
      <c r="B5" s="4" t="str">
        <f>"02256397"</f>
        <v>02256397</v>
      </c>
      <c r="C5" s="4" t="str">
        <f>"2023/3/2 0:00:00"</f>
        <v>2023/3/2 0:00:00</v>
      </c>
      <c r="D5" s="4" t="str">
        <f>"2023/3/22 0:00:00"</f>
        <v>2023/3/22 0:00:00</v>
      </c>
      <c r="E5" s="4" t="s">
        <v>57</v>
      </c>
      <c r="F5" s="4" t="s">
        <v>52</v>
      </c>
      <c r="G5" s="4">
        <v>88</v>
      </c>
      <c r="H5" s="4">
        <v>20</v>
      </c>
      <c r="I5" s="4" t="s">
        <v>33</v>
      </c>
      <c r="J5" s="4" t="s">
        <v>34</v>
      </c>
      <c r="K5" s="4" t="s">
        <v>58</v>
      </c>
      <c r="L5" s="4" t="s">
        <v>36</v>
      </c>
      <c r="M5" s="4" t="s">
        <v>59</v>
      </c>
      <c r="N5" s="4"/>
      <c r="O5" s="6">
        <v>0.54</v>
      </c>
      <c r="P5" s="4"/>
      <c r="Q5" s="4" t="s">
        <v>38</v>
      </c>
      <c r="R5" s="4" t="s">
        <v>39</v>
      </c>
      <c r="S5" s="4" t="s">
        <v>60</v>
      </c>
      <c r="T5" s="4" t="s">
        <v>61</v>
      </c>
      <c r="U5" s="4" t="str">
        <f>"93.3902"</f>
        <v>93.3902</v>
      </c>
      <c r="V5" s="4" t="s">
        <v>50</v>
      </c>
      <c r="W5" s="4" t="str">
        <f>"2023/3/2 0:00:00"</f>
        <v>2023/3/2 0:00:00</v>
      </c>
      <c r="X5" s="4" t="s">
        <v>43</v>
      </c>
      <c r="Y5" s="4" t="str">
        <f>"93.3500x016"</f>
        <v>93.3500x016</v>
      </c>
      <c r="Z5" s="4" t="s">
        <v>44</v>
      </c>
      <c r="AA5" s="4" t="s">
        <v>45</v>
      </c>
      <c r="AB5" s="4" t="s">
        <v>43</v>
      </c>
      <c r="AC5" s="4" t="s">
        <v>43</v>
      </c>
      <c r="AD5" s="4" t="s">
        <v>46</v>
      </c>
    </row>
    <row r="6" spans="1:30">
      <c r="A6" s="4" t="s">
        <v>30</v>
      </c>
      <c r="B6" s="4" t="str">
        <f>"02259997"</f>
        <v>02259997</v>
      </c>
      <c r="C6" s="4" t="str">
        <f>"2023/2/23 0:00:00"</f>
        <v>2023/2/23 0:00:00</v>
      </c>
      <c r="D6" s="4" t="str">
        <f>"2023/3/2 0:00:00"</f>
        <v>2023/3/2 0:00:00</v>
      </c>
      <c r="E6" s="4" t="s">
        <v>62</v>
      </c>
      <c r="F6" s="4" t="s">
        <v>52</v>
      </c>
      <c r="G6" s="4">
        <v>81</v>
      </c>
      <c r="H6" s="4">
        <v>7</v>
      </c>
      <c r="I6" s="4" t="s">
        <v>33</v>
      </c>
      <c r="J6" s="4" t="s">
        <v>63</v>
      </c>
      <c r="K6" s="4" t="s">
        <v>64</v>
      </c>
      <c r="L6" s="4" t="s">
        <v>36</v>
      </c>
      <c r="M6" s="4" t="s">
        <v>65</v>
      </c>
      <c r="N6" s="4"/>
      <c r="O6" s="6">
        <v>0.9</v>
      </c>
      <c r="P6" s="4"/>
      <c r="Q6" s="4" t="s">
        <v>66</v>
      </c>
      <c r="R6" s="4" t="s">
        <v>67</v>
      </c>
      <c r="S6" s="4" t="s">
        <v>68</v>
      </c>
      <c r="T6" s="4" t="s">
        <v>69</v>
      </c>
      <c r="U6" s="4" t="str">
        <f>"93.3503"</f>
        <v>93.3503</v>
      </c>
      <c r="V6" s="4" t="s">
        <v>70</v>
      </c>
      <c r="W6" s="4" t="str">
        <f>"2023/2/23 0:00:00"</f>
        <v>2023/2/23 0:00:00</v>
      </c>
      <c r="X6" s="4" t="s">
        <v>43</v>
      </c>
      <c r="Y6" s="4" t="str">
        <f>"99.9205"</f>
        <v>99.9205</v>
      </c>
      <c r="Z6" s="4" t="s">
        <v>71</v>
      </c>
      <c r="AA6" s="4" t="s">
        <v>45</v>
      </c>
      <c r="AB6" s="4" t="s">
        <v>43</v>
      </c>
      <c r="AC6" s="4" t="s">
        <v>43</v>
      </c>
      <c r="AD6" s="4" t="s">
        <v>46</v>
      </c>
    </row>
    <row r="7" spans="1:30">
      <c r="A7" s="4" t="s">
        <v>30</v>
      </c>
      <c r="B7" s="4" t="str">
        <f>"02260561"</f>
        <v>02260561</v>
      </c>
      <c r="C7" s="4" t="str">
        <f>"2023/3/9 0:00:00"</f>
        <v>2023/3/9 0:00:00</v>
      </c>
      <c r="D7" s="4" t="str">
        <f>"2023/3/21 0:00:00"</f>
        <v>2023/3/21 0:00:00</v>
      </c>
      <c r="E7" s="4" t="s">
        <v>72</v>
      </c>
      <c r="F7" s="4" t="s">
        <v>52</v>
      </c>
      <c r="G7" s="4">
        <v>73</v>
      </c>
      <c r="H7" s="4">
        <v>12</v>
      </c>
      <c r="I7" s="4" t="s">
        <v>33</v>
      </c>
      <c r="J7" s="4" t="s">
        <v>73</v>
      </c>
      <c r="K7" s="4" t="s">
        <v>74</v>
      </c>
      <c r="L7" s="4" t="s">
        <v>36</v>
      </c>
      <c r="M7" s="4" t="s">
        <v>75</v>
      </c>
      <c r="N7" s="4"/>
      <c r="O7" s="6">
        <v>0.99</v>
      </c>
      <c r="P7" s="4"/>
      <c r="Q7" s="4" t="s">
        <v>76</v>
      </c>
      <c r="R7" s="4" t="s">
        <v>77</v>
      </c>
      <c r="S7" s="4" t="s">
        <v>78</v>
      </c>
      <c r="T7" s="4" t="s">
        <v>79</v>
      </c>
      <c r="U7" s="4" t="str">
        <f>"99.9205"</f>
        <v>99.9205</v>
      </c>
      <c r="V7" s="4" t="s">
        <v>71</v>
      </c>
      <c r="W7" s="4" t="str">
        <f>"2023/3/11 0:00:00"</f>
        <v>2023/3/11 0:00:00</v>
      </c>
      <c r="X7" s="4" t="s">
        <v>43</v>
      </c>
      <c r="Y7" s="4" t="str">
        <f>"93.3500x005"</f>
        <v>93.3500x005</v>
      </c>
      <c r="Z7" s="4" t="s">
        <v>80</v>
      </c>
      <c r="AA7" s="4" t="s">
        <v>45</v>
      </c>
      <c r="AB7" s="4" t="s">
        <v>43</v>
      </c>
      <c r="AC7" s="4" t="s">
        <v>43</v>
      </c>
      <c r="AD7" s="4" t="s">
        <v>46</v>
      </c>
    </row>
    <row r="8" spans="1:30">
      <c r="A8" s="4" t="s">
        <v>30</v>
      </c>
      <c r="B8" s="4" t="str">
        <f>"02260285"</f>
        <v>02260285</v>
      </c>
      <c r="C8" s="4" t="str">
        <f>"2023/3/2 0:00:00"</f>
        <v>2023/3/2 0:00:00</v>
      </c>
      <c r="D8" s="4" t="str">
        <f>"2023/3/19 0:00:00"</f>
        <v>2023/3/19 0:00:00</v>
      </c>
      <c r="E8" s="4" t="s">
        <v>81</v>
      </c>
      <c r="F8" s="4" t="s">
        <v>52</v>
      </c>
      <c r="G8" s="4">
        <v>20</v>
      </c>
      <c r="H8" s="4">
        <v>17</v>
      </c>
      <c r="I8" s="4" t="s">
        <v>33</v>
      </c>
      <c r="J8" s="4" t="s">
        <v>82</v>
      </c>
      <c r="K8" s="4" t="s">
        <v>83</v>
      </c>
      <c r="L8" s="4" t="s">
        <v>36</v>
      </c>
      <c r="M8" s="4" t="s">
        <v>84</v>
      </c>
      <c r="N8" s="4"/>
      <c r="O8" s="6">
        <v>1.64</v>
      </c>
      <c r="P8" s="4"/>
      <c r="Q8" s="4" t="s">
        <v>85</v>
      </c>
      <c r="R8" s="4" t="s">
        <v>86</v>
      </c>
      <c r="S8" s="4" t="s">
        <v>87</v>
      </c>
      <c r="T8" s="4" t="s">
        <v>88</v>
      </c>
      <c r="U8" s="4" t="str">
        <f>"93.1600x001"</f>
        <v>93.1600x001</v>
      </c>
      <c r="V8" s="4" t="s">
        <v>42</v>
      </c>
      <c r="W8" s="4" t="str">
        <f>"2023/3/2 0:00:00"</f>
        <v>2023/3/2 0:00:00</v>
      </c>
      <c r="X8" s="4" t="s">
        <v>43</v>
      </c>
      <c r="Y8" s="4" t="str">
        <f>"93.1200x001"</f>
        <v>93.1200x001</v>
      </c>
      <c r="Z8" s="4" t="s">
        <v>89</v>
      </c>
      <c r="AA8" s="4" t="s">
        <v>45</v>
      </c>
      <c r="AB8" s="4" t="s">
        <v>43</v>
      </c>
      <c r="AC8" s="4" t="s">
        <v>43</v>
      </c>
      <c r="AD8" s="4" t="s">
        <v>46</v>
      </c>
    </row>
  </sheetData>
  <autoFilter ref="A1:AD8">
    <sortState ref="A1:AD8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2023-04-18T01:18:48Z</dcterms:created>
  <dcterms:modified xsi:type="dcterms:W3CDTF">2023-04-18T01:18:48Z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ABE9E421BDA0468FA9D49393CCC08703_11</vt:lpwstr>
  </property>
  <property fmtid="{D5CDD505-2E9C-101B-9397-08002B2CF9AE}" pid="3" name="KSOProductBuildVer">
    <vt:lpwstr>2052-11.1.0.14036</vt:lpwstr>
  </property>
</Properties>
</file>