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发内网用!$A$1:$AD$13</definedName>
  </definedNames>
  <calcPr calcId="144525"/>
</workbook>
</file>

<file path=xl/sharedStrings.xml><?xml version="1.0" encoding="utf-8"?>
<sst xmlns="http://schemas.openxmlformats.org/spreadsheetml/2006/main" count="257" uniqueCount="110">
  <si>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</si>
  <si>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</si>
  <si>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</si>
  <si>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</si>
  <si>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</si>
  <si>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</si>
  <si>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</si>
  <si>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</si>
  <si>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</si>
  <si>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</si>
  <si>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</si>
  <si>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</si>
  <si>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</si>
  <si>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</si>
  <si>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</si>
  <si>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</si>
  <si>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</si>
  <si>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</si>
  <si>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</si>
  <si>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</si>
  <si>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</si>
  <si>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</si>
  <si>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</si>
  <si>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</si>
  <si>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</si>
  <si>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</si>
  <si>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</si>
  <si>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</si>
  <si>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</si>
  <si>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</si>
  <si>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李宏斌组</t>
  </si>
  <si>
    <t>张龙</t>
  </si>
  <si>
    <t>男</t>
  </si>
  <si>
    <t>十三病区</t>
  </si>
  <si>
    <t>中耳炎或上呼吸道感染</t>
  </si>
  <si>
    <t>DM05B</t>
  </si>
  <si>
    <t>内科组</t>
  </si>
  <si>
    <t>中耳炎或上呼吸道感染不伴有并发症和伴随症</t>
  </si>
  <si>
    <t>J31.000x004</t>
  </si>
  <si>
    <t>慢性肥厚性鼻炎</t>
  </si>
  <si>
    <t>J34.200</t>
  </si>
  <si>
    <t>鼻中隔偏曲</t>
  </si>
  <si>
    <t>鼻甲成形术</t>
  </si>
  <si>
    <t>李宏斌</t>
  </si>
  <si>
    <t>控制鼻出血，用后鼻孔（和前鼻孔）填塞</t>
  </si>
  <si>
    <t>石娟</t>
  </si>
  <si>
    <t>肖旭</t>
  </si>
  <si>
    <t>童欢</t>
  </si>
  <si>
    <t>其他耳鼻喉口的疾患</t>
  </si>
  <si>
    <t>DM08B</t>
  </si>
  <si>
    <t>其他耳鼻喉口的疾患不伴有并发症和伴随症</t>
  </si>
  <si>
    <t>H91.200x002</t>
  </si>
  <si>
    <t>特发性突聋</t>
  </si>
  <si>
    <t>R91.x00x001</t>
  </si>
  <si>
    <t>肺部阴影</t>
  </si>
  <si>
    <t>鼓膜穿刺术</t>
  </si>
  <si>
    <t>耳针</t>
  </si>
  <si>
    <t>俞飞霞</t>
  </si>
  <si>
    <t>女</t>
  </si>
  <si>
    <t>J30.400</t>
  </si>
  <si>
    <t>变应性鼻炎</t>
  </si>
  <si>
    <t>针刺</t>
  </si>
  <si>
    <t>袁海萍</t>
  </si>
  <si>
    <t>E78.500</t>
  </si>
  <si>
    <t>高脂血症</t>
  </si>
  <si>
    <t>裘芬兴</t>
  </si>
  <si>
    <t>H65.900x001</t>
  </si>
  <si>
    <t>分泌性中耳炎</t>
  </si>
  <si>
    <t>穴位贴敷治疗</t>
  </si>
  <si>
    <t>王志祥</t>
  </si>
  <si>
    <t>鼻成型</t>
  </si>
  <si>
    <t>DS10Z</t>
  </si>
  <si>
    <t>手术组</t>
  </si>
  <si>
    <t>鼻成型手术</t>
  </si>
  <si>
    <t>J34.300</t>
  </si>
  <si>
    <t>鼻甲肥大</t>
  </si>
  <si>
    <t>鼻中隔成形术</t>
  </si>
  <si>
    <t>史悦</t>
  </si>
  <si>
    <t>DM08A</t>
  </si>
  <si>
    <t>其他耳鼻喉口的疾患伴有并发症和伴随症</t>
  </si>
  <si>
    <t>E87.600</t>
  </si>
  <si>
    <t>低钾血症</t>
  </si>
  <si>
    <t>皮金灿</t>
  </si>
  <si>
    <t>扁桃体和或腺样体切除术</t>
  </si>
  <si>
    <t>DO09Z</t>
  </si>
  <si>
    <t>操作组</t>
  </si>
  <si>
    <t>J35.300</t>
  </si>
  <si>
    <t>扁桃体肥大伴有腺样体肥大</t>
  </si>
  <si>
    <t>G47.300</t>
  </si>
  <si>
    <t>睡眠呼吸暂停</t>
  </si>
  <si>
    <t>扁桃体伴腺样体切除术</t>
  </si>
  <si>
    <t>付暄贻</t>
  </si>
  <si>
    <t>腺样体切除术</t>
  </si>
  <si>
    <t>汤歆然</t>
  </si>
  <si>
    <t>谢慧芬</t>
  </si>
  <si>
    <t>鼻腔/鼻窦手术</t>
  </si>
  <si>
    <t>DO08Z</t>
  </si>
  <si>
    <t>J32.900</t>
  </si>
  <si>
    <t>慢性鼻窦炎</t>
  </si>
  <si>
    <t>J33.900</t>
  </si>
  <si>
    <t>鼻息肉</t>
  </si>
  <si>
    <t>鼻内窥镜下多个鼻窦开窗术</t>
  </si>
  <si>
    <t>鼻内病损切除术</t>
  </si>
  <si>
    <t>卢水华</t>
  </si>
  <si>
    <t>多发性创伤的其他手术室手术</t>
  </si>
  <si>
    <t>WS04Z</t>
  </si>
  <si>
    <t>多发性重要创伤的其他手术室手术</t>
  </si>
  <si>
    <t>S02.200x002</t>
  </si>
  <si>
    <t>鼻中隔骨折</t>
  </si>
  <si>
    <t>鼻骨折闭合性复位术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</si>
</sst>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3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"02260553"</f>
        <v>02260553</v>
      </c>
      <c r="C2" s="4" t="str">
        <f>"2023/3/9 0:00:00"</f>
        <v>2023/3/9 0:00:00</v>
      </c>
      <c r="D2" s="4" t="str">
        <f>"2023/3/11 0:00:00"</f>
        <v>2023/3/11 0:00:00</v>
      </c>
      <c r="E2" s="4" t="s">
        <v>31</v>
      </c>
      <c r="F2" s="4" t="s">
        <v>32</v>
      </c>
      <c r="G2" s="4">
        <v>46</v>
      </c>
      <c r="H2" s="4">
        <v>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0.47</v>
      </c>
      <c r="P2" s="4">
        <v>2</v>
      </c>
      <c r="Q2" s="4" t="s">
        <v>38</v>
      </c>
      <c r="R2" s="4" t="s">
        <v>39</v>
      </c>
      <c r="S2" s="4" t="s">
        <v>40</v>
      </c>
      <c r="T2" s="4" t="s">
        <v>41</v>
      </c>
      <c r="U2" s="4" t="str">
        <f>"21.8700x004"</f>
        <v>21.8700x004</v>
      </c>
      <c r="V2" s="4" t="s">
        <v>42</v>
      </c>
      <c r="W2" s="4" t="str">
        <f>"2023/3/10 0:00:00"</f>
        <v>2023/3/10 0:00:00</v>
      </c>
      <c r="X2" s="4" t="s">
        <v>43</v>
      </c>
      <c r="Y2" s="4" t="str">
        <f>"21.0200"</f>
        <v>21.0200</v>
      </c>
      <c r="Z2" s="4" t="s">
        <v>44</v>
      </c>
      <c r="AA2" s="4" t="s">
        <v>43</v>
      </c>
      <c r="AB2" s="4" t="s">
        <v>43</v>
      </c>
      <c r="AC2" s="4" t="s">
        <v>45</v>
      </c>
      <c r="AD2" s="4" t="s">
        <v>46</v>
      </c>
    </row>
    <row r="3" spans="1:30">
      <c r="A3" s="4" t="s">
        <v>30</v>
      </c>
      <c r="B3" s="4" t="str">
        <f>"02259751"</f>
        <v>02259751</v>
      </c>
      <c r="C3" s="4" t="str">
        <f>"2023/2/17 0:00:00"</f>
        <v>2023/2/17 0:00:00</v>
      </c>
      <c r="D3" s="4" t="str">
        <f>"2023/3/5 0:00:00"</f>
        <v>2023/3/5 0:00:00</v>
      </c>
      <c r="E3" s="4" t="s">
        <v>47</v>
      </c>
      <c r="F3" s="4" t="s">
        <v>32</v>
      </c>
      <c r="G3" s="4">
        <v>23</v>
      </c>
      <c r="H3" s="4">
        <v>16</v>
      </c>
      <c r="I3" s="4" t="s">
        <v>33</v>
      </c>
      <c r="J3" s="4" t="s">
        <v>48</v>
      </c>
      <c r="K3" s="4" t="s">
        <v>49</v>
      </c>
      <c r="L3" s="4" t="s">
        <v>36</v>
      </c>
      <c r="M3" s="4" t="s">
        <v>50</v>
      </c>
      <c r="N3" s="4"/>
      <c r="O3" s="6">
        <v>0.51</v>
      </c>
      <c r="P3" s="4">
        <v>1</v>
      </c>
      <c r="Q3" s="4" t="s">
        <v>51</v>
      </c>
      <c r="R3" s="4" t="s">
        <v>52</v>
      </c>
      <c r="S3" s="4" t="s">
        <v>53</v>
      </c>
      <c r="T3" s="4" t="s">
        <v>54</v>
      </c>
      <c r="U3" s="4" t="str">
        <f>"20.0902"</f>
        <v>20.0902</v>
      </c>
      <c r="V3" s="4" t="s">
        <v>55</v>
      </c>
      <c r="W3" s="4" t="str">
        <f>"2023/2/24 0:00:00"</f>
        <v>2023/2/24 0:00:00</v>
      </c>
      <c r="X3" s="4" t="s">
        <v>45</v>
      </c>
      <c r="Y3" s="4" t="str">
        <f>"99.9205"</f>
        <v>99.9205</v>
      </c>
      <c r="Z3" s="4" t="s">
        <v>56</v>
      </c>
      <c r="AA3" s="4" t="s">
        <v>43</v>
      </c>
      <c r="AB3" s="4" t="s">
        <v>43</v>
      </c>
      <c r="AC3" s="4" t="s">
        <v>45</v>
      </c>
      <c r="AD3" s="4" t="s">
        <v>46</v>
      </c>
    </row>
    <row r="4" spans="1:30">
      <c r="A4" s="4" t="s">
        <v>30</v>
      </c>
      <c r="B4" s="4" t="str">
        <f>"02260302"</f>
        <v>02260302</v>
      </c>
      <c r="C4" s="4" t="str">
        <f>"2023/3/3 0:00:00"</f>
        <v>2023/3/3 0:00:00</v>
      </c>
      <c r="D4" s="4" t="str">
        <f>"2023/3/14 0:00:00"</f>
        <v>2023/3/14 0:00:00</v>
      </c>
      <c r="E4" s="4" t="s">
        <v>57</v>
      </c>
      <c r="F4" s="4" t="s">
        <v>58</v>
      </c>
      <c r="G4" s="4">
        <v>28</v>
      </c>
      <c r="H4" s="4">
        <v>11</v>
      </c>
      <c r="I4" s="4" t="s">
        <v>33</v>
      </c>
      <c r="J4" s="4" t="s">
        <v>48</v>
      </c>
      <c r="K4" s="4" t="s">
        <v>49</v>
      </c>
      <c r="L4" s="4" t="s">
        <v>36</v>
      </c>
      <c r="M4" s="4" t="s">
        <v>50</v>
      </c>
      <c r="N4" s="4"/>
      <c r="O4" s="6">
        <v>0.51</v>
      </c>
      <c r="P4" s="4"/>
      <c r="Q4" s="4" t="s">
        <v>51</v>
      </c>
      <c r="R4" s="4" t="s">
        <v>52</v>
      </c>
      <c r="S4" s="4" t="s">
        <v>59</v>
      </c>
      <c r="T4" s="4" t="s">
        <v>60</v>
      </c>
      <c r="U4" s="4" t="str">
        <f>"99.9200"</f>
        <v>99.9200</v>
      </c>
      <c r="V4" s="4" t="s">
        <v>61</v>
      </c>
      <c r="W4" s="4" t="str">
        <f>"2023/3/3 0:00:00"</f>
        <v>2023/3/3 0:00:00</v>
      </c>
      <c r="X4" s="4" t="s">
        <v>45</v>
      </c>
      <c r="Y4" s="4" t="str">
        <f>"99.9205"</f>
        <v>99.9205</v>
      </c>
      <c r="Z4" s="4" t="s">
        <v>56</v>
      </c>
      <c r="AA4" s="4" t="s">
        <v>43</v>
      </c>
      <c r="AB4" s="4" t="s">
        <v>43</v>
      </c>
      <c r="AC4" s="4" t="s">
        <v>45</v>
      </c>
      <c r="AD4" s="4" t="s">
        <v>46</v>
      </c>
    </row>
    <row r="5" spans="1:30">
      <c r="A5" s="4" t="s">
        <v>30</v>
      </c>
      <c r="B5" s="4" t="str">
        <f>"02260663"</f>
        <v>02260663</v>
      </c>
      <c r="C5" s="4" t="str">
        <f>"2023/3/10 0:00:00"</f>
        <v>2023/3/10 0:00:00</v>
      </c>
      <c r="D5" s="4" t="str">
        <f>"2023/3/24 0:00:00"</f>
        <v>2023/3/24 0:00:00</v>
      </c>
      <c r="E5" s="4" t="s">
        <v>62</v>
      </c>
      <c r="F5" s="4" t="s">
        <v>58</v>
      </c>
      <c r="G5" s="4">
        <v>53</v>
      </c>
      <c r="H5" s="4">
        <v>14</v>
      </c>
      <c r="I5" s="4" t="s">
        <v>33</v>
      </c>
      <c r="J5" s="4" t="s">
        <v>48</v>
      </c>
      <c r="K5" s="4" t="s">
        <v>49</v>
      </c>
      <c r="L5" s="4" t="s">
        <v>36</v>
      </c>
      <c r="M5" s="4" t="s">
        <v>50</v>
      </c>
      <c r="N5" s="4"/>
      <c r="O5" s="6">
        <v>0.51</v>
      </c>
      <c r="P5" s="4">
        <v>1</v>
      </c>
      <c r="Q5" s="4" t="s">
        <v>51</v>
      </c>
      <c r="R5" s="4" t="s">
        <v>52</v>
      </c>
      <c r="S5" s="4" t="s">
        <v>63</v>
      </c>
      <c r="T5" s="4" t="s">
        <v>64</v>
      </c>
      <c r="U5" s="4" t="str">
        <f>"20.0902"</f>
        <v>20.0902</v>
      </c>
      <c r="V5" s="4" t="s">
        <v>55</v>
      </c>
      <c r="W5" s="4" t="str">
        <f>"2023/3/13 0:00:00"</f>
        <v>2023/3/13 0:00:00</v>
      </c>
      <c r="X5" s="4" t="s">
        <v>45</v>
      </c>
      <c r="Y5" s="4" t="str">
        <f>"99.9200"</f>
        <v>99.9200</v>
      </c>
      <c r="Z5" s="4" t="s">
        <v>61</v>
      </c>
      <c r="AA5" s="4" t="s">
        <v>43</v>
      </c>
      <c r="AB5" s="4" t="s">
        <v>43</v>
      </c>
      <c r="AC5" s="4" t="s">
        <v>45</v>
      </c>
      <c r="AD5" s="4" t="s">
        <v>46</v>
      </c>
    </row>
    <row r="6" spans="1:30">
      <c r="A6" s="4" t="s">
        <v>30</v>
      </c>
      <c r="B6" s="4" t="str">
        <f>"02260866"</f>
        <v>02260866</v>
      </c>
      <c r="C6" s="4" t="str">
        <f>"2023/3/16 0:00:00"</f>
        <v>2023/3/16 0:00:00</v>
      </c>
      <c r="D6" s="4" t="str">
        <f>"2023/3/26 0:00:00"</f>
        <v>2023/3/26 0:00:00</v>
      </c>
      <c r="E6" s="4" t="s">
        <v>65</v>
      </c>
      <c r="F6" s="4" t="s">
        <v>58</v>
      </c>
      <c r="G6" s="4">
        <v>54</v>
      </c>
      <c r="H6" s="4">
        <v>10</v>
      </c>
      <c r="I6" s="4" t="s">
        <v>33</v>
      </c>
      <c r="J6" s="4" t="s">
        <v>48</v>
      </c>
      <c r="K6" s="4" t="s">
        <v>49</v>
      </c>
      <c r="L6" s="4" t="s">
        <v>36</v>
      </c>
      <c r="M6" s="4" t="s">
        <v>50</v>
      </c>
      <c r="N6" s="4"/>
      <c r="O6" s="6">
        <v>0.51</v>
      </c>
      <c r="P6" s="4"/>
      <c r="Q6" s="4" t="s">
        <v>51</v>
      </c>
      <c r="R6" s="4" t="s">
        <v>52</v>
      </c>
      <c r="S6" s="4" t="s">
        <v>66</v>
      </c>
      <c r="T6" s="4" t="s">
        <v>67</v>
      </c>
      <c r="U6" s="4" t="str">
        <f>"99.9200"</f>
        <v>99.9200</v>
      </c>
      <c r="V6" s="4" t="s">
        <v>61</v>
      </c>
      <c r="W6" s="4" t="str">
        <f>"2023/3/16 0:00:00"</f>
        <v>2023/3/16 0:00:00</v>
      </c>
      <c r="X6" s="4" t="s">
        <v>45</v>
      </c>
      <c r="Y6" s="4" t="str">
        <f>"17.9500x005"</f>
        <v>17.9500x005</v>
      </c>
      <c r="Z6" s="4" t="s">
        <v>68</v>
      </c>
      <c r="AA6" s="4" t="s">
        <v>43</v>
      </c>
      <c r="AB6" s="4" t="s">
        <v>43</v>
      </c>
      <c r="AC6" s="4" t="s">
        <v>45</v>
      </c>
      <c r="AD6" s="4" t="s">
        <v>46</v>
      </c>
    </row>
    <row r="7" spans="1:30">
      <c r="A7" s="4" t="s">
        <v>30</v>
      </c>
      <c r="B7" s="4" t="str">
        <f>"02260110"</f>
        <v>02260110</v>
      </c>
      <c r="C7" s="4" t="str">
        <f>"2023/2/27 0:00:00"</f>
        <v>2023/2/27 0:00:00</v>
      </c>
      <c r="D7" s="4" t="str">
        <f>"2023/3/3 0:00:00"</f>
        <v>2023/3/3 0:00:00</v>
      </c>
      <c r="E7" s="4" t="s">
        <v>69</v>
      </c>
      <c r="F7" s="4" t="s">
        <v>32</v>
      </c>
      <c r="G7" s="4">
        <v>68</v>
      </c>
      <c r="H7" s="4">
        <v>4</v>
      </c>
      <c r="I7" s="4" t="s">
        <v>33</v>
      </c>
      <c r="J7" s="4" t="s">
        <v>70</v>
      </c>
      <c r="K7" s="4" t="s">
        <v>71</v>
      </c>
      <c r="L7" s="4" t="s">
        <v>72</v>
      </c>
      <c r="M7" s="4" t="s">
        <v>73</v>
      </c>
      <c r="N7" s="4"/>
      <c r="O7" s="6">
        <v>0.67</v>
      </c>
      <c r="P7" s="4">
        <v>2</v>
      </c>
      <c r="Q7" s="4" t="s">
        <v>40</v>
      </c>
      <c r="R7" s="4" t="s">
        <v>41</v>
      </c>
      <c r="S7" s="4" t="s">
        <v>74</v>
      </c>
      <c r="T7" s="4" t="s">
        <v>75</v>
      </c>
      <c r="U7" s="4" t="str">
        <f>"21.8400x003"</f>
        <v>21.8400x003</v>
      </c>
      <c r="V7" s="4" t="s">
        <v>76</v>
      </c>
      <c r="W7" s="4" t="str">
        <f>"2023/2/28 0:00:00"</f>
        <v>2023/2/28 0:00:00</v>
      </c>
      <c r="X7" s="4" t="s">
        <v>43</v>
      </c>
      <c r="Y7" s="4" t="str">
        <f>"21.8700x004"</f>
        <v>21.8700x004</v>
      </c>
      <c r="Z7" s="4" t="s">
        <v>42</v>
      </c>
      <c r="AA7" s="4" t="s">
        <v>43</v>
      </c>
      <c r="AB7" s="4" t="s">
        <v>43</v>
      </c>
      <c r="AC7" s="4" t="s">
        <v>45</v>
      </c>
      <c r="AD7" s="4" t="s">
        <v>46</v>
      </c>
    </row>
    <row r="8" spans="1:30">
      <c r="A8" s="4" t="s">
        <v>30</v>
      </c>
      <c r="B8" s="4" t="str">
        <f>"02260393"</f>
        <v>02260393</v>
      </c>
      <c r="C8" s="4" t="str">
        <f>"2023/3/4 0:00:00"</f>
        <v>2023/3/4 0:00:00</v>
      </c>
      <c r="D8" s="4" t="str">
        <f>"2023/3/19 0:00:00"</f>
        <v>2023/3/19 0:00:00</v>
      </c>
      <c r="E8" s="4" t="s">
        <v>77</v>
      </c>
      <c r="F8" s="4" t="s">
        <v>58</v>
      </c>
      <c r="G8" s="4">
        <v>26</v>
      </c>
      <c r="H8" s="4">
        <v>15</v>
      </c>
      <c r="I8" s="4" t="s">
        <v>33</v>
      </c>
      <c r="J8" s="4" t="s">
        <v>48</v>
      </c>
      <c r="K8" s="4" t="s">
        <v>78</v>
      </c>
      <c r="L8" s="4" t="s">
        <v>36</v>
      </c>
      <c r="M8" s="4" t="s">
        <v>79</v>
      </c>
      <c r="N8" s="4"/>
      <c r="O8" s="6">
        <v>0.69</v>
      </c>
      <c r="P8" s="4">
        <v>1</v>
      </c>
      <c r="Q8" s="4" t="s">
        <v>51</v>
      </c>
      <c r="R8" s="4" t="s">
        <v>52</v>
      </c>
      <c r="S8" s="4" t="s">
        <v>80</v>
      </c>
      <c r="T8" s="4" t="s">
        <v>81</v>
      </c>
      <c r="U8" s="4" t="str">
        <f>"20.0902"</f>
        <v>20.0902</v>
      </c>
      <c r="V8" s="4" t="s">
        <v>55</v>
      </c>
      <c r="W8" s="4" t="str">
        <f>"2023/3/6 0:00:00"</f>
        <v>2023/3/6 0:00:00</v>
      </c>
      <c r="X8" s="4" t="s">
        <v>45</v>
      </c>
      <c r="Y8" s="4" t="str">
        <f>"99.9205"</f>
        <v>99.9205</v>
      </c>
      <c r="Z8" s="4" t="s">
        <v>56</v>
      </c>
      <c r="AA8" s="4" t="s">
        <v>43</v>
      </c>
      <c r="AB8" s="4" t="s">
        <v>43</v>
      </c>
      <c r="AC8" s="4" t="s">
        <v>45</v>
      </c>
      <c r="AD8" s="4" t="s">
        <v>46</v>
      </c>
    </row>
    <row r="9" spans="1:30">
      <c r="A9" s="4" t="s">
        <v>30</v>
      </c>
      <c r="B9" s="4" t="str">
        <f>"02260185"</f>
        <v>02260185</v>
      </c>
      <c r="C9" s="4" t="str">
        <f>"2023/3/3 0:00:00"</f>
        <v>2023/3/3 0:00:00</v>
      </c>
      <c r="D9" s="4" t="str">
        <f>"2023/3/8 0:00:00"</f>
        <v>2023/3/8 0:00:00</v>
      </c>
      <c r="E9" s="4" t="s">
        <v>82</v>
      </c>
      <c r="F9" s="4" t="s">
        <v>32</v>
      </c>
      <c r="G9" s="4">
        <v>7</v>
      </c>
      <c r="H9" s="4">
        <v>5</v>
      </c>
      <c r="I9" s="4" t="s">
        <v>33</v>
      </c>
      <c r="J9" s="4" t="s">
        <v>83</v>
      </c>
      <c r="K9" s="4" t="s">
        <v>84</v>
      </c>
      <c r="L9" s="4" t="s">
        <v>85</v>
      </c>
      <c r="M9" s="4" t="s">
        <v>83</v>
      </c>
      <c r="N9" s="4"/>
      <c r="O9" s="6">
        <v>0.78</v>
      </c>
      <c r="P9" s="4">
        <v>2</v>
      </c>
      <c r="Q9" s="4" t="s">
        <v>86</v>
      </c>
      <c r="R9" s="4" t="s">
        <v>87</v>
      </c>
      <c r="S9" s="4" t="s">
        <v>88</v>
      </c>
      <c r="T9" s="4" t="s">
        <v>89</v>
      </c>
      <c r="U9" s="4" t="str">
        <f>"28.3x01"</f>
        <v>28.3x01</v>
      </c>
      <c r="V9" s="4" t="s">
        <v>90</v>
      </c>
      <c r="W9" s="4" t="str">
        <f>"2023/3/4 0:00:00"</f>
        <v>2023/3/4 0:00:00</v>
      </c>
      <c r="X9" s="4" t="s">
        <v>43</v>
      </c>
      <c r="Y9" s="4" t="str">
        <f>"99.9205"</f>
        <v>99.9205</v>
      </c>
      <c r="Z9" s="4" t="s">
        <v>56</v>
      </c>
      <c r="AA9" s="4" t="s">
        <v>43</v>
      </c>
      <c r="AB9" s="4" t="s">
        <v>43</v>
      </c>
      <c r="AC9" s="4" t="s">
        <v>45</v>
      </c>
      <c r="AD9" s="4" t="s">
        <v>46</v>
      </c>
    </row>
    <row r="10" spans="1:30">
      <c r="A10" s="4" t="s">
        <v>30</v>
      </c>
      <c r="B10" s="4" t="str">
        <f>"02260212"</f>
        <v>02260212</v>
      </c>
      <c r="C10" s="4" t="str">
        <f>"2023/3/3 0:00:00"</f>
        <v>2023/3/3 0:00:00</v>
      </c>
      <c r="D10" s="4" t="str">
        <f>"2023/3/11 0:00:00"</f>
        <v>2023/3/11 0:00:00</v>
      </c>
      <c r="E10" s="4" t="s">
        <v>91</v>
      </c>
      <c r="F10" s="4" t="s">
        <v>58</v>
      </c>
      <c r="G10" s="4">
        <v>3</v>
      </c>
      <c r="H10" s="4">
        <v>8</v>
      </c>
      <c r="I10" s="4" t="s">
        <v>33</v>
      </c>
      <c r="J10" s="4" t="s">
        <v>83</v>
      </c>
      <c r="K10" s="4" t="s">
        <v>84</v>
      </c>
      <c r="L10" s="4" t="s">
        <v>85</v>
      </c>
      <c r="M10" s="4" t="s">
        <v>83</v>
      </c>
      <c r="N10" s="4"/>
      <c r="O10" s="6">
        <v>0.78</v>
      </c>
      <c r="P10" s="4">
        <v>2</v>
      </c>
      <c r="Q10" s="4" t="s">
        <v>86</v>
      </c>
      <c r="R10" s="4" t="s">
        <v>87</v>
      </c>
      <c r="S10" s="4" t="s">
        <v>88</v>
      </c>
      <c r="T10" s="4" t="s">
        <v>89</v>
      </c>
      <c r="U10" s="4" t="str">
        <f>"28.6x00x002"</f>
        <v>28.6x00x002</v>
      </c>
      <c r="V10" s="4" t="s">
        <v>92</v>
      </c>
      <c r="W10" s="4" t="str">
        <f>"2023/3/8 0:00:00"</f>
        <v>2023/3/8 0:00:00</v>
      </c>
      <c r="X10" s="4" t="s">
        <v>43</v>
      </c>
      <c r="Y10" s="4" t="str">
        <f>"99.9205"</f>
        <v>99.9205</v>
      </c>
      <c r="Z10" s="4" t="s">
        <v>56</v>
      </c>
      <c r="AA10" s="4" t="s">
        <v>43</v>
      </c>
      <c r="AB10" s="4" t="s">
        <v>43</v>
      </c>
      <c r="AC10" s="4" t="s">
        <v>45</v>
      </c>
      <c r="AD10" s="4" t="s">
        <v>46</v>
      </c>
    </row>
    <row r="11" spans="1:30">
      <c r="A11" s="4" t="s">
        <v>30</v>
      </c>
      <c r="B11" s="4" t="str">
        <f>"02260630"</f>
        <v>02260630</v>
      </c>
      <c r="C11" s="4" t="str">
        <f>"2023/3/15 0:00:00"</f>
        <v>2023/3/15 0:00:00</v>
      </c>
      <c r="D11" s="4" t="str">
        <f>"2023/3/18 0:00:00"</f>
        <v>2023/3/18 0:00:00</v>
      </c>
      <c r="E11" s="4" t="s">
        <v>93</v>
      </c>
      <c r="F11" s="4" t="s">
        <v>58</v>
      </c>
      <c r="G11" s="4">
        <v>4</v>
      </c>
      <c r="H11" s="4">
        <v>3</v>
      </c>
      <c r="I11" s="4" t="s">
        <v>33</v>
      </c>
      <c r="J11" s="4" t="s">
        <v>83</v>
      </c>
      <c r="K11" s="4" t="s">
        <v>84</v>
      </c>
      <c r="L11" s="4" t="s">
        <v>85</v>
      </c>
      <c r="M11" s="4" t="s">
        <v>83</v>
      </c>
      <c r="N11" s="4"/>
      <c r="O11" s="6">
        <v>0.78</v>
      </c>
      <c r="P11" s="4">
        <v>2</v>
      </c>
      <c r="Q11" s="4" t="s">
        <v>86</v>
      </c>
      <c r="R11" s="4" t="s">
        <v>87</v>
      </c>
      <c r="S11" s="4" t="s">
        <v>88</v>
      </c>
      <c r="T11" s="4" t="s">
        <v>89</v>
      </c>
      <c r="U11" s="4" t="str">
        <f>"28.3x01"</f>
        <v>28.3x01</v>
      </c>
      <c r="V11" s="4" t="s">
        <v>90</v>
      </c>
      <c r="W11" s="4" t="str">
        <f>"2023/3/16 0:00:00"</f>
        <v>2023/3/16 0:00:00</v>
      </c>
      <c r="X11" s="4" t="s">
        <v>43</v>
      </c>
      <c r="Y11" s="4" t="str">
        <f>""</f>
        <v/>
      </c>
      <c r="Z11" s="4"/>
      <c r="AA11" s="4" t="s">
        <v>43</v>
      </c>
      <c r="AB11" s="4" t="s">
        <v>43</v>
      </c>
      <c r="AC11" s="4" t="s">
        <v>45</v>
      </c>
      <c r="AD11" s="4" t="s">
        <v>46</v>
      </c>
    </row>
    <row r="12" spans="1:30">
      <c r="A12" s="4" t="s">
        <v>30</v>
      </c>
      <c r="B12" s="4" t="str">
        <f>"02260244"</f>
        <v>02260244</v>
      </c>
      <c r="C12" s="4" t="str">
        <f>"2023/3/5 0:00:00"</f>
        <v>2023/3/5 0:00:00</v>
      </c>
      <c r="D12" s="4" t="str">
        <f>"2023/3/9 0:00:00"</f>
        <v>2023/3/9 0:00:00</v>
      </c>
      <c r="E12" s="4" t="s">
        <v>94</v>
      </c>
      <c r="F12" s="4" t="s">
        <v>58</v>
      </c>
      <c r="G12" s="4">
        <v>57</v>
      </c>
      <c r="H12" s="4">
        <v>4</v>
      </c>
      <c r="I12" s="4" t="s">
        <v>33</v>
      </c>
      <c r="J12" s="4" t="s">
        <v>95</v>
      </c>
      <c r="K12" s="4" t="s">
        <v>96</v>
      </c>
      <c r="L12" s="4" t="s">
        <v>85</v>
      </c>
      <c r="M12" s="4" t="s">
        <v>95</v>
      </c>
      <c r="N12" s="4"/>
      <c r="O12" s="6">
        <v>0.86</v>
      </c>
      <c r="P12" s="4">
        <v>3</v>
      </c>
      <c r="Q12" s="4" t="s">
        <v>97</v>
      </c>
      <c r="R12" s="4" t="s">
        <v>98</v>
      </c>
      <c r="S12" s="4" t="s">
        <v>99</v>
      </c>
      <c r="T12" s="4" t="s">
        <v>100</v>
      </c>
      <c r="U12" s="4" t="str">
        <f>"22.5300x004"</f>
        <v>22.5300x004</v>
      </c>
      <c r="V12" s="4" t="s">
        <v>101</v>
      </c>
      <c r="W12" s="4" t="str">
        <f>"2023/3/6 0:00:00"</f>
        <v>2023/3/6 0:00:00</v>
      </c>
      <c r="X12" s="4" t="s">
        <v>43</v>
      </c>
      <c r="Y12" s="4" t="str">
        <f>"21.3103"</f>
        <v>21.3103</v>
      </c>
      <c r="Z12" s="4" t="s">
        <v>102</v>
      </c>
      <c r="AA12" s="4" t="s">
        <v>43</v>
      </c>
      <c r="AB12" s="4" t="s">
        <v>43</v>
      </c>
      <c r="AC12" s="4" t="s">
        <v>45</v>
      </c>
      <c r="AD12" s="4" t="s">
        <v>46</v>
      </c>
    </row>
    <row r="13" spans="1:30">
      <c r="A13" s="4" t="s">
        <v>30</v>
      </c>
      <c r="B13" s="4" t="str">
        <f>"01903956"</f>
        <v>01903956</v>
      </c>
      <c r="C13" s="4" t="str">
        <f>"2023/2/24 0:00:00"</f>
        <v>2023/2/24 0:00:00</v>
      </c>
      <c r="D13" s="4" t="str">
        <f>"2023/3/11 0:00:00"</f>
        <v>2023/3/11 0:00:00</v>
      </c>
      <c r="E13" s="4" t="s">
        <v>103</v>
      </c>
      <c r="F13" s="4" t="s">
        <v>32</v>
      </c>
      <c r="G13" s="4">
        <v>53</v>
      </c>
      <c r="H13" s="4">
        <v>15</v>
      </c>
      <c r="I13" s="4" t="s">
        <v>33</v>
      </c>
      <c r="J13" s="4" t="s">
        <v>104</v>
      </c>
      <c r="K13" s="4" t="s">
        <v>105</v>
      </c>
      <c r="L13" s="4" t="s">
        <v>72</v>
      </c>
      <c r="M13" s="4" t="s">
        <v>106</v>
      </c>
      <c r="N13" s="4"/>
      <c r="O13" s="6">
        <v>2.44</v>
      </c>
      <c r="P13" s="4">
        <v>2</v>
      </c>
      <c r="Q13" s="4" t="s">
        <v>107</v>
      </c>
      <c r="R13" s="4" t="s">
        <v>108</v>
      </c>
      <c r="S13" s="4" t="s">
        <v>40</v>
      </c>
      <c r="T13" s="4" t="s">
        <v>41</v>
      </c>
      <c r="U13" s="4" t="str">
        <f>"21.7100"</f>
        <v>21.7100</v>
      </c>
      <c r="V13" s="4" t="s">
        <v>109</v>
      </c>
      <c r="W13" s="4" t="str">
        <f>"2023/3/3 0:00:00"</f>
        <v>2023/3/3 0:00:00</v>
      </c>
      <c r="X13" s="4" t="s">
        <v>43</v>
      </c>
      <c r="Y13" s="4" t="str">
        <f>"21.8400x003"</f>
        <v>21.8400x003</v>
      </c>
      <c r="Z13" s="4" t="s">
        <v>76</v>
      </c>
      <c r="AA13" s="4" t="s">
        <v>43</v>
      </c>
      <c r="AB13" s="4" t="s">
        <v>43</v>
      </c>
      <c r="AC13" s="4" t="s">
        <v>45</v>
      </c>
      <c r="AD13" s="4" t="s">
        <v>46</v>
      </c>
    </row>
  </sheetData>
  <autoFilter ref="A1:AD13">
    <sortState ref="A1:AD13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2023-04-18T01:18:50Z</dcterms:created>
  <dcterms:modified xsi:type="dcterms:W3CDTF">2023-04-18T01:18:50Z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802A0D6FDD3C4FB1BA835348AEBF8D1C_11</vt:lpwstr>
  </property>
  <property fmtid="{D5CDD505-2E9C-101B-9397-08002B2CF9AE}" pid="3" name="KSOProductBuildVer">
    <vt:lpwstr>2052-11.1.0.14036</vt:lpwstr>
  </property>
</Properties>
</file>