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发内网用!$A$1:$AD$77</definedName>
  </definedNames>
  <calcPr calcId="144525"/>
</workbook>
</file>

<file path=xl/sharedStrings.xml><?xml version="1.0" encoding="utf-8"?>
<sst xmlns="http://schemas.openxmlformats.org/spreadsheetml/2006/main" count="1426" uniqueCount="325">
  <si>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</si>
  <si>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</si>
  <si>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</si>
  <si>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</si>
  <si>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</si>
  <si>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</si>
  <si>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</si>
  <si>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</si>
  <si>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</si>
  <si>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</si>
  <si>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</si>
  <si>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</si>
  <si>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</si>
  <si>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</si>
  <si>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</si>
  <si>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</si>
  <si>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</si>
  <si>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</si>
  <si>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</si>
  <si>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</si>
  <si>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</si>
  <si>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</si>
  <si>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</si>
  <si>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</si>
  <si>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</si>
  <si>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</si>
  <si>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</si>
  <si>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</si>
  <si>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</si>
  <si>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</si>
  <si>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李慧娇组</t>
  </si>
  <si>
    <t>马田根</t>
  </si>
  <si>
    <t>男</t>
  </si>
  <si>
    <t>十四病区(新)</t>
  </si>
  <si>
    <t>其他感染性疾病或寄生虫病</t>
  </si>
  <si>
    <t>TM06B</t>
  </si>
  <si>
    <t>内科组</t>
  </si>
  <si>
    <t>其他感染性疾病或寄生虫病不伴有极重度或严重的并发症和伴随症</t>
  </si>
  <si>
    <t>B99.x01</t>
  </si>
  <si>
    <t>感染性发热</t>
  </si>
  <si>
    <t>I25.103</t>
  </si>
  <si>
    <t>冠状动脉粥样硬化性心脏病</t>
  </si>
  <si>
    <t>耳针</t>
  </si>
  <si>
    <t>李慧娇</t>
  </si>
  <si>
    <t>穴位贴敷治疗</t>
  </si>
  <si>
    <t>王一萍</t>
  </si>
  <si>
    <t>何易</t>
  </si>
  <si>
    <t>徐超英</t>
  </si>
  <si>
    <t>呼吸系统感染</t>
  </si>
  <si>
    <t>EM07C</t>
  </si>
  <si>
    <t>呼吸系统感染/炎症不伴有并发症和伴随症</t>
  </si>
  <si>
    <t>J18.800x003</t>
  </si>
  <si>
    <t>阻塞性肺炎</t>
  </si>
  <si>
    <t>Z98.800x901</t>
  </si>
  <si>
    <t>气管支架置入术后</t>
  </si>
  <si>
    <t>纤维支气管镜检查</t>
  </si>
  <si>
    <t>高关昌</t>
  </si>
  <si>
    <t>J15.902</t>
  </si>
  <si>
    <t>社区获得性肺炎，非重症</t>
  </si>
  <si>
    <t>S22.300</t>
  </si>
  <si>
    <t>肋骨骨折</t>
  </si>
  <si>
    <t>穴位贴敷</t>
  </si>
  <si>
    <t>鲁龙</t>
  </si>
  <si>
    <t>J45.900x001</t>
  </si>
  <si>
    <t>支气管哮喘</t>
  </si>
  <si>
    <t>丁福根</t>
  </si>
  <si>
    <t>I10.x00x023</t>
  </si>
  <si>
    <t>高血压病1级（高危）</t>
  </si>
  <si>
    <t>尤志新</t>
  </si>
  <si>
    <t>陆亚香</t>
  </si>
  <si>
    <t>女</t>
  </si>
  <si>
    <t>D70.x04</t>
  </si>
  <si>
    <t>白细胞减少</t>
  </si>
  <si>
    <t>胡年生</t>
  </si>
  <si>
    <t>I10.x00x022</t>
  </si>
  <si>
    <t>高血压病1级（中危）</t>
  </si>
  <si>
    <t>王宝根</t>
  </si>
  <si>
    <t>J98.414</t>
  </si>
  <si>
    <t>肺部感染</t>
  </si>
  <si>
    <t>J94.804</t>
  </si>
  <si>
    <t>胸腔积液</t>
  </si>
  <si>
    <t>顾德林</t>
  </si>
  <si>
    <t>胸腔引流管置换术</t>
  </si>
  <si>
    <t>章文琴</t>
  </si>
  <si>
    <t>N39.000</t>
  </si>
  <si>
    <t>泌尿道感染</t>
  </si>
  <si>
    <t>封苗</t>
  </si>
  <si>
    <t>朱关富</t>
  </si>
  <si>
    <t>E11.900</t>
  </si>
  <si>
    <t>2型糖尿病</t>
  </si>
  <si>
    <t>何薇</t>
  </si>
  <si>
    <t>李拥军</t>
  </si>
  <si>
    <t>A16.010</t>
  </si>
  <si>
    <t>肺结核，痰培养(-)</t>
  </si>
  <si>
    <t>H91.300x001</t>
  </si>
  <si>
    <t>聋哑症</t>
  </si>
  <si>
    <t>屠张堂</t>
  </si>
  <si>
    <t>肺功能测定</t>
  </si>
  <si>
    <t>裘慈芳</t>
  </si>
  <si>
    <t>章丽娟</t>
  </si>
  <si>
    <t>支气管炎及哮喘</t>
  </si>
  <si>
    <t>EM15B</t>
  </si>
  <si>
    <t>支气管炎及哮喘，年龄 &gt;49或伴有并发症和伴随症</t>
  </si>
  <si>
    <t>J20.900</t>
  </si>
  <si>
    <t>急性支气管炎</t>
  </si>
  <si>
    <t>K29.400</t>
  </si>
  <si>
    <t>慢性萎缩性胃炎</t>
  </si>
  <si>
    <t>赵丹丹</t>
  </si>
  <si>
    <t>胃镜下活组织检查</t>
  </si>
  <si>
    <t>谢素娟</t>
  </si>
  <si>
    <t>J20.902</t>
  </si>
  <si>
    <t>急性气管支气管炎</t>
  </si>
  <si>
    <t>J45.005</t>
  </si>
  <si>
    <t>咳嗽变异性哮喘</t>
  </si>
  <si>
    <t>胡玉兰</t>
  </si>
  <si>
    <t>J45.900x021</t>
  </si>
  <si>
    <t>支气管哮喘(急性发作期)</t>
  </si>
  <si>
    <t>D72.800x011</t>
  </si>
  <si>
    <t>白细胞增多</t>
  </si>
  <si>
    <t>屠雁琴</t>
  </si>
  <si>
    <t>丁赛</t>
  </si>
  <si>
    <t>J40.x00</t>
  </si>
  <si>
    <t>支气管炎</t>
  </si>
  <si>
    <t>K29.500</t>
  </si>
  <si>
    <t>慢性胃炎</t>
  </si>
  <si>
    <t>顾海洋</t>
  </si>
  <si>
    <t>拔牙或补牙</t>
  </si>
  <si>
    <t>DO12Z</t>
  </si>
  <si>
    <t>操作组</t>
  </si>
  <si>
    <t>I10.x00x027</t>
  </si>
  <si>
    <t>高血压病2级（高危）</t>
  </si>
  <si>
    <t>拔牙术</t>
  </si>
  <si>
    <t>张马夫</t>
  </si>
  <si>
    <t>呼吸系统肿瘤</t>
  </si>
  <si>
    <t>EM17B</t>
  </si>
  <si>
    <t>呼吸系统肿瘤伴有重度或中度并发症和伴随症</t>
  </si>
  <si>
    <t>C34.900x004</t>
  </si>
  <si>
    <t>左肺恶性肿瘤</t>
  </si>
  <si>
    <t>J44.000</t>
  </si>
  <si>
    <t>慢性阻塞性肺病伴有急性下呼吸道感染</t>
  </si>
  <si>
    <t>林杏梅</t>
  </si>
  <si>
    <t>C78.201</t>
  </si>
  <si>
    <t>恶性胸腔积液</t>
  </si>
  <si>
    <t>胸腔闭式引流术</t>
  </si>
  <si>
    <t>杨远林</t>
  </si>
  <si>
    <t>支气管扩张症</t>
  </si>
  <si>
    <t>EM10Z</t>
  </si>
  <si>
    <t>支气管扩张</t>
  </si>
  <si>
    <t>J47.x03</t>
  </si>
  <si>
    <t>支气管扩张伴感染</t>
  </si>
  <si>
    <t>J32.900</t>
  </si>
  <si>
    <t>慢性鼻窦炎</t>
  </si>
  <si>
    <t>陈福青</t>
  </si>
  <si>
    <t>J04.000</t>
  </si>
  <si>
    <t>急性喉炎</t>
  </si>
  <si>
    <t>刘晓珍</t>
  </si>
  <si>
    <t>EM15A</t>
  </si>
  <si>
    <t>支气管炎及哮喘，年龄 &gt;49伴有并发症和伴随症</t>
  </si>
  <si>
    <t>J42.x00</t>
  </si>
  <si>
    <t>慢性支气管炎</t>
  </si>
  <si>
    <t>M32.900</t>
  </si>
  <si>
    <t>系统性红斑狼疮</t>
  </si>
  <si>
    <t>戴月毛</t>
  </si>
  <si>
    <t>A49.815</t>
  </si>
  <si>
    <t>肺炎克雷伯杆菌感染</t>
  </si>
  <si>
    <t>张家虹</t>
  </si>
  <si>
    <t>E11.600x051</t>
  </si>
  <si>
    <t>2型糖尿病伴血糖控制不佳</t>
  </si>
  <si>
    <t>裘阿根</t>
  </si>
  <si>
    <t>肺间质病</t>
  </si>
  <si>
    <t>EM19C</t>
  </si>
  <si>
    <t>肺间质病不伴有极重度或严重并发症和伴随症</t>
  </si>
  <si>
    <t>J84.104</t>
  </si>
  <si>
    <t>特发性肺间质纤维化</t>
  </si>
  <si>
    <t>卢翠莲</t>
  </si>
  <si>
    <t>D86.200</t>
  </si>
  <si>
    <t>肺结节病伴有淋巴结结节病</t>
  </si>
  <si>
    <t>K82.802</t>
  </si>
  <si>
    <t>胆囊息肉</t>
  </si>
  <si>
    <t>艾灸</t>
  </si>
  <si>
    <t>卢国锋</t>
  </si>
  <si>
    <t>肺动脉高压</t>
  </si>
  <si>
    <t>FM19A</t>
  </si>
  <si>
    <t>肺动脉高压伴有极重度并发症和伴随症</t>
  </si>
  <si>
    <t>I27.003</t>
  </si>
  <si>
    <t>肺动脉高压重度</t>
  </si>
  <si>
    <t>J96.000x001</t>
  </si>
  <si>
    <t>急性呼吸衰竭（I型呼吸衰竭）</t>
  </si>
  <si>
    <t>吕佳芳</t>
  </si>
  <si>
    <t>陈培根</t>
  </si>
  <si>
    <t>EM07B</t>
  </si>
  <si>
    <t>呼吸系统感染/炎症伴有重度或中等并发症和伴随症</t>
  </si>
  <si>
    <t>重症肺炎</t>
  </si>
  <si>
    <t>J15.000x002</t>
  </si>
  <si>
    <t>克雷白氏杆菌性肺炎</t>
  </si>
  <si>
    <t>J96.900</t>
  </si>
  <si>
    <t>呼吸衰竭</t>
  </si>
  <si>
    <t>郭阿迷</t>
  </si>
  <si>
    <t>中药塌渍治疗</t>
  </si>
  <si>
    <t>林武</t>
  </si>
  <si>
    <t>基本手法推拿治疗</t>
  </si>
  <si>
    <t>包和兴</t>
  </si>
  <si>
    <t>曹虎</t>
  </si>
  <si>
    <t>E87.600</t>
  </si>
  <si>
    <t>低钾血症</t>
  </si>
  <si>
    <t>金芬</t>
  </si>
  <si>
    <t>金晓燕</t>
  </si>
  <si>
    <t>谢关心</t>
  </si>
  <si>
    <t>I50.900x007</t>
  </si>
  <si>
    <t>心功能Ⅱ级(NYHA分级)</t>
  </si>
  <si>
    <t>刘钦洪</t>
  </si>
  <si>
    <t>邵同森</t>
  </si>
  <si>
    <t>M05.102+J99.0*</t>
  </si>
  <si>
    <t>类风湿性关节炎伴肺间质纤维化</t>
  </si>
  <si>
    <t>沈发展</t>
  </si>
  <si>
    <t>K80.000</t>
  </si>
  <si>
    <t>胆囊结石伴有急性胆囊炎</t>
  </si>
  <si>
    <t>周裕娟</t>
  </si>
  <si>
    <t>I10.x00x032</t>
  </si>
  <si>
    <t>高血压病3级（极高危）</t>
  </si>
  <si>
    <t>何王富</t>
  </si>
  <si>
    <t>沈雅利</t>
  </si>
  <si>
    <t>E11.700x033</t>
  </si>
  <si>
    <t>2型糖尿病伴多个并发症</t>
  </si>
  <si>
    <t>王艳</t>
  </si>
  <si>
    <t>胡世昌</t>
  </si>
  <si>
    <t>A15.000x002</t>
  </si>
  <si>
    <t>肺结核(仅痰涂片证实)</t>
  </si>
  <si>
    <t>林映青</t>
  </si>
  <si>
    <t>EM19B</t>
  </si>
  <si>
    <t>肺间质病伴有严重并发症和伴随症</t>
  </si>
  <si>
    <t>J84.100x012</t>
  </si>
  <si>
    <t>特发性肺纤维化</t>
  </si>
  <si>
    <t>I27.200x012</t>
  </si>
  <si>
    <t>周阿娥</t>
  </si>
  <si>
    <t>肺栓塞</t>
  </si>
  <si>
    <t>EM06B</t>
  </si>
  <si>
    <t>肺栓塞不伴有极重度或严重的并发症和伴随症</t>
  </si>
  <si>
    <t>I26.900x010</t>
  </si>
  <si>
    <t>急性肺栓塞</t>
  </si>
  <si>
    <t>边俊</t>
  </si>
  <si>
    <t>唐尉林</t>
  </si>
  <si>
    <t>慢性气道阻塞病</t>
  </si>
  <si>
    <t>EM11A</t>
  </si>
  <si>
    <t>慢性气道阻塞病急性加重</t>
  </si>
  <si>
    <t>慢性阻塞性肺疾病</t>
  </si>
  <si>
    <t>J44.100</t>
  </si>
  <si>
    <t>慢性阻塞性肺病伴有急性加重</t>
  </si>
  <si>
    <t>D37.706</t>
  </si>
  <si>
    <t>胰腺肿瘤</t>
  </si>
  <si>
    <t>王锦林</t>
  </si>
  <si>
    <t>方大章</t>
  </si>
  <si>
    <t>黄银香</t>
  </si>
  <si>
    <t>J96.900x003</t>
  </si>
  <si>
    <t>Ⅱ型呼吸衰竭</t>
  </si>
  <si>
    <t>傅渭祥</t>
  </si>
  <si>
    <t>I50.900x008</t>
  </si>
  <si>
    <t>心功能III级(NYHA分级)</t>
  </si>
  <si>
    <t>赵连芝</t>
  </si>
  <si>
    <t>I50.900x010</t>
  </si>
  <si>
    <t>心功能IV级(NYHA分级)</t>
  </si>
  <si>
    <t>周如松</t>
  </si>
  <si>
    <t>J11.101</t>
  </si>
  <si>
    <t>流行性感冒</t>
  </si>
  <si>
    <t>娄玉珍</t>
  </si>
  <si>
    <t>J44.100x001</t>
  </si>
  <si>
    <t>慢性阻塞性肺气肿性支气管炎伴急性加重</t>
  </si>
  <si>
    <t>G93.101</t>
  </si>
  <si>
    <t>肺性脑病</t>
  </si>
  <si>
    <t>夏小娟</t>
  </si>
  <si>
    <t>邹淑华</t>
  </si>
  <si>
    <t>K92.208</t>
  </si>
  <si>
    <t>上消化道出血</t>
  </si>
  <si>
    <t>无创呼吸机辅助通气(高频通气[HFPPV])</t>
  </si>
  <si>
    <t>黄水珠</t>
  </si>
  <si>
    <t>F41.101</t>
  </si>
  <si>
    <t>焦虑状态</t>
  </si>
  <si>
    <t>陈佳丽</t>
  </si>
  <si>
    <t>唐子松</t>
  </si>
  <si>
    <t>鲁胜源</t>
  </si>
  <si>
    <t>冯张仙</t>
  </si>
  <si>
    <t>C34.900x001</t>
  </si>
  <si>
    <t>肺恶性肿瘤</t>
  </si>
  <si>
    <t>吕大水</t>
  </si>
  <si>
    <t>严爱宝</t>
  </si>
  <si>
    <t>物理疗法</t>
  </si>
  <si>
    <t>朱岳秀</t>
  </si>
  <si>
    <t>冯文俊</t>
  </si>
  <si>
    <t>王岳根</t>
  </si>
  <si>
    <t>董关友</t>
  </si>
  <si>
    <t>阮连珍</t>
  </si>
  <si>
    <t>李永岐</t>
  </si>
  <si>
    <t>EM06A</t>
  </si>
  <si>
    <t>肺栓塞伴有极重度或严重的并发症和伴随症</t>
  </si>
  <si>
    <t>I80.303</t>
  </si>
  <si>
    <t>下肢静脉血栓形成</t>
  </si>
  <si>
    <t>杨耀新</t>
  </si>
  <si>
    <t>脓毒血症</t>
  </si>
  <si>
    <t>TM01B</t>
  </si>
  <si>
    <t>脓毒血症不伴有极重度或严重的并发症和伴随症</t>
  </si>
  <si>
    <t>A41.000</t>
  </si>
  <si>
    <t>金黄色葡萄球菌性败血症</t>
  </si>
  <si>
    <t>金如珍</t>
  </si>
  <si>
    <t>A41.901</t>
  </si>
  <si>
    <t>陈金木</t>
  </si>
  <si>
    <t>K52.905</t>
  </si>
  <si>
    <t>急性胃肠炎</t>
  </si>
  <si>
    <t>鲁月美</t>
  </si>
  <si>
    <t>呼吸衰竭使用呼吸机</t>
  </si>
  <si>
    <t>AO06Z</t>
  </si>
  <si>
    <t>呼吸系统疾病诊断使用呼吸机</t>
  </si>
  <si>
    <t>无创呼吸机辅助通气(双水平气道正压[BiPAP])</t>
  </si>
  <si>
    <t>张锦泉</t>
  </si>
  <si>
    <t>胡炳仁</t>
  </si>
  <si>
    <t>J18.903</t>
  </si>
  <si>
    <t>李金林</t>
  </si>
  <si>
    <t>李伟俊</t>
  </si>
  <si>
    <t>留置导尿管的置入术</t>
  </si>
  <si>
    <t>丁文江</t>
  </si>
  <si>
    <t>J15.903</t>
  </si>
  <si>
    <t>社区获得性肺炎，重症</t>
  </si>
  <si>
    <t>J96.900x002</t>
  </si>
  <si>
    <t>I型呼吸衰竭</t>
  </si>
  <si>
    <t>经鼻肠营养管置入术</t>
  </si>
  <si>
    <t>虞海凤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</si>
</sst>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7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"02261003"</f>
        <v>02261003</v>
      </c>
      <c r="C2" s="4" t="str">
        <f>"2023/3/19 0:00:00"</f>
        <v>2023/3/19 0:00:00</v>
      </c>
      <c r="D2" s="4" t="str">
        <f>"2023/3/23 0:00:00"</f>
        <v>2023/3/23 0:00:00</v>
      </c>
      <c r="E2" s="4" t="s">
        <v>31</v>
      </c>
      <c r="F2" s="4" t="s">
        <v>32</v>
      </c>
      <c r="G2" s="4">
        <v>88</v>
      </c>
      <c r="H2" s="4">
        <v>4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0.68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"2023/3/19 0:00:00"</f>
        <v>2023/3/19 0:00:00</v>
      </c>
      <c r="X2" s="4" t="s">
        <v>43</v>
      </c>
      <c r="Y2" s="4" t="str">
        <f>"17.9500x005"</f>
        <v>17.9500x005</v>
      </c>
      <c r="Z2" s="4" t="s">
        <v>44</v>
      </c>
      <c r="AA2" s="4" t="s">
        <v>43</v>
      </c>
      <c r="AB2" s="4" t="s">
        <v>43</v>
      </c>
      <c r="AC2" s="4" t="s">
        <v>45</v>
      </c>
      <c r="AD2" s="4" t="s">
        <v>46</v>
      </c>
    </row>
    <row r="3" spans="1:30">
      <c r="A3" s="4" t="s">
        <v>30</v>
      </c>
      <c r="B3" s="4" t="str">
        <f>"02212309"</f>
        <v>02212309</v>
      </c>
      <c r="C3" s="4" t="str">
        <f>"2023/2/20 0:00:00"</f>
        <v>2023/2/20 0:00:00</v>
      </c>
      <c r="D3" s="4" t="str">
        <f>"2023/3/1 0:00:00"</f>
        <v>2023/3/1 0:00:00</v>
      </c>
      <c r="E3" s="4" t="s">
        <v>47</v>
      </c>
      <c r="F3" s="4" t="s">
        <v>32</v>
      </c>
      <c r="G3" s="4">
        <v>64</v>
      </c>
      <c r="H3" s="4">
        <v>9</v>
      </c>
      <c r="I3" s="4" t="s">
        <v>33</v>
      </c>
      <c r="J3" s="4" t="s">
        <v>48</v>
      </c>
      <c r="K3" s="4" t="s">
        <v>49</v>
      </c>
      <c r="L3" s="4" t="s">
        <v>36</v>
      </c>
      <c r="M3" s="4" t="s">
        <v>50</v>
      </c>
      <c r="N3" s="4"/>
      <c r="O3" s="6">
        <v>0.73</v>
      </c>
      <c r="P3" s="4"/>
      <c r="Q3" s="4" t="s">
        <v>51</v>
      </c>
      <c r="R3" s="4" t="s">
        <v>52</v>
      </c>
      <c r="S3" s="4" t="s">
        <v>53</v>
      </c>
      <c r="T3" s="4" t="s">
        <v>54</v>
      </c>
      <c r="U3" s="4" t="str">
        <f>"33.2200x003"</f>
        <v>33.2200x003</v>
      </c>
      <c r="V3" s="4" t="s">
        <v>55</v>
      </c>
      <c r="W3" s="4" t="str">
        <f>"2023/2/22 0:00:00"</f>
        <v>2023/2/22 0:00:00</v>
      </c>
      <c r="X3" s="4" t="s">
        <v>45</v>
      </c>
      <c r="Y3" s="4" t="str">
        <f>"99.9205"</f>
        <v>99.9205</v>
      </c>
      <c r="Z3" s="4" t="s">
        <v>42</v>
      </c>
      <c r="AA3" s="4" t="s">
        <v>43</v>
      </c>
      <c r="AB3" s="4" t="s">
        <v>43</v>
      </c>
      <c r="AC3" s="4" t="s">
        <v>45</v>
      </c>
      <c r="AD3" s="4"/>
    </row>
    <row r="4" spans="1:30">
      <c r="A4" s="4" t="s">
        <v>30</v>
      </c>
      <c r="B4" s="4" t="str">
        <f>"02260271"</f>
        <v>02260271</v>
      </c>
      <c r="C4" s="4" t="str">
        <f>"2023/2/28 0:00:00"</f>
        <v>2023/2/28 0:00:00</v>
      </c>
      <c r="D4" s="4" t="str">
        <f>"2023/3/9 0:00:00"</f>
        <v>2023/3/9 0:00:00</v>
      </c>
      <c r="E4" s="4" t="s">
        <v>56</v>
      </c>
      <c r="F4" s="4" t="s">
        <v>32</v>
      </c>
      <c r="G4" s="4">
        <v>60</v>
      </c>
      <c r="H4" s="4">
        <v>9</v>
      </c>
      <c r="I4" s="4" t="s">
        <v>33</v>
      </c>
      <c r="J4" s="4" t="s">
        <v>48</v>
      </c>
      <c r="K4" s="4" t="s">
        <v>49</v>
      </c>
      <c r="L4" s="4" t="s">
        <v>36</v>
      </c>
      <c r="M4" s="4" t="s">
        <v>50</v>
      </c>
      <c r="N4" s="4"/>
      <c r="O4" s="6">
        <v>0.73</v>
      </c>
      <c r="P4" s="4"/>
      <c r="Q4" s="4" t="s">
        <v>57</v>
      </c>
      <c r="R4" s="4" t="s">
        <v>58</v>
      </c>
      <c r="S4" s="4" t="s">
        <v>59</v>
      </c>
      <c r="T4" s="4" t="s">
        <v>60</v>
      </c>
      <c r="U4" s="4" t="str">
        <f>"99.9205"</f>
        <v>99.9205</v>
      </c>
      <c r="V4" s="4" t="s">
        <v>42</v>
      </c>
      <c r="W4" s="4" t="str">
        <f>"2023/2/28 0:00:00"</f>
        <v>2023/2/28 0:00:00</v>
      </c>
      <c r="X4" s="4" t="s">
        <v>43</v>
      </c>
      <c r="Y4" s="4" t="str">
        <f>"93.3910"</f>
        <v>93.3910</v>
      </c>
      <c r="Z4" s="4" t="s">
        <v>61</v>
      </c>
      <c r="AA4" s="4" t="s">
        <v>43</v>
      </c>
      <c r="AB4" s="4" t="s">
        <v>43</v>
      </c>
      <c r="AC4" s="4" t="s">
        <v>45</v>
      </c>
      <c r="AD4" s="4"/>
    </row>
    <row r="5" spans="1:30">
      <c r="A5" s="4" t="s">
        <v>30</v>
      </c>
      <c r="B5" s="4" t="str">
        <f>"01915026"</f>
        <v>01915026</v>
      </c>
      <c r="C5" s="4" t="str">
        <f>"2023/3/4 0:00:00"</f>
        <v>2023/3/4 0:00:00</v>
      </c>
      <c r="D5" s="4" t="str">
        <f>"2023/3/11 0:00:00"</f>
        <v>2023/3/11 0:00:00</v>
      </c>
      <c r="E5" s="4" t="s">
        <v>62</v>
      </c>
      <c r="F5" s="4" t="s">
        <v>32</v>
      </c>
      <c r="G5" s="4">
        <v>58</v>
      </c>
      <c r="H5" s="4">
        <v>7</v>
      </c>
      <c r="I5" s="4" t="s">
        <v>33</v>
      </c>
      <c r="J5" s="4" t="s">
        <v>48</v>
      </c>
      <c r="K5" s="4" t="s">
        <v>49</v>
      </c>
      <c r="L5" s="4" t="s">
        <v>36</v>
      </c>
      <c r="M5" s="4" t="s">
        <v>50</v>
      </c>
      <c r="N5" s="4"/>
      <c r="O5" s="6">
        <v>0.73</v>
      </c>
      <c r="P5" s="4"/>
      <c r="Q5" s="4" t="s">
        <v>57</v>
      </c>
      <c r="R5" s="4" t="s">
        <v>58</v>
      </c>
      <c r="S5" s="4" t="s">
        <v>63</v>
      </c>
      <c r="T5" s="4" t="s">
        <v>64</v>
      </c>
      <c r="U5" s="4" t="str">
        <f>"99.9205"</f>
        <v>99.9205</v>
      </c>
      <c r="V5" s="4" t="s">
        <v>42</v>
      </c>
      <c r="W5" s="4" t="str">
        <f>"2023/3/4 0:00:00"</f>
        <v>2023/3/4 0:00:00</v>
      </c>
      <c r="X5" s="4" t="s">
        <v>43</v>
      </c>
      <c r="Y5" s="4" t="str">
        <f>"93.3910"</f>
        <v>93.3910</v>
      </c>
      <c r="Z5" s="4" t="s">
        <v>61</v>
      </c>
      <c r="AA5" s="4" t="s">
        <v>43</v>
      </c>
      <c r="AB5" s="4" t="s">
        <v>43</v>
      </c>
      <c r="AC5" s="4" t="s">
        <v>45</v>
      </c>
      <c r="AD5" s="4"/>
    </row>
    <row r="6" spans="1:30">
      <c r="A6" s="4" t="s">
        <v>30</v>
      </c>
      <c r="B6" s="4" t="str">
        <f>"02260237"</f>
        <v>02260237</v>
      </c>
      <c r="C6" s="4" t="str">
        <f>"2023/3/1 0:00:00"</f>
        <v>2023/3/1 0:00:00</v>
      </c>
      <c r="D6" s="4" t="str">
        <f>"2023/3/11 0:00:00"</f>
        <v>2023/3/11 0:00:00</v>
      </c>
      <c r="E6" s="4" t="s">
        <v>65</v>
      </c>
      <c r="F6" s="4" t="s">
        <v>32</v>
      </c>
      <c r="G6" s="4">
        <v>57</v>
      </c>
      <c r="H6" s="4">
        <v>10</v>
      </c>
      <c r="I6" s="4" t="s">
        <v>33</v>
      </c>
      <c r="J6" s="4" t="s">
        <v>48</v>
      </c>
      <c r="K6" s="4" t="s">
        <v>49</v>
      </c>
      <c r="L6" s="4" t="s">
        <v>36</v>
      </c>
      <c r="M6" s="4" t="s">
        <v>50</v>
      </c>
      <c r="N6" s="4"/>
      <c r="O6" s="6">
        <v>0.73</v>
      </c>
      <c r="P6" s="4"/>
      <c r="Q6" s="4" t="s">
        <v>57</v>
      </c>
      <c r="R6" s="4" t="s">
        <v>58</v>
      </c>
      <c r="S6" s="4" t="s">
        <v>66</v>
      </c>
      <c r="T6" s="4" t="s">
        <v>67</v>
      </c>
      <c r="U6" s="4" t="str">
        <f t="shared" ref="U6:Y6" si="0">""</f>
        <v/>
      </c>
      <c r="V6" s="4"/>
      <c r="W6" s="4" t="str">
        <f t="shared" si="0"/>
        <v/>
      </c>
      <c r="X6" s="4"/>
      <c r="Y6" s="4" t="str">
        <f t="shared" si="0"/>
        <v/>
      </c>
      <c r="Z6" s="4"/>
      <c r="AA6" s="4" t="s">
        <v>43</v>
      </c>
      <c r="AB6" s="4" t="s">
        <v>43</v>
      </c>
      <c r="AC6" s="4" t="s">
        <v>45</v>
      </c>
      <c r="AD6" s="4" t="s">
        <v>68</v>
      </c>
    </row>
    <row r="7" spans="1:30">
      <c r="A7" s="4" t="s">
        <v>30</v>
      </c>
      <c r="B7" s="4" t="str">
        <f>"02260551"</f>
        <v>02260551</v>
      </c>
      <c r="C7" s="4" t="str">
        <f>"2023/3/9 0:00:00"</f>
        <v>2023/3/9 0:00:00</v>
      </c>
      <c r="D7" s="4" t="str">
        <f>"2023/3/17 0:00:00"</f>
        <v>2023/3/17 0:00:00</v>
      </c>
      <c r="E7" s="4" t="s">
        <v>69</v>
      </c>
      <c r="F7" s="4" t="s">
        <v>70</v>
      </c>
      <c r="G7" s="4">
        <v>55</v>
      </c>
      <c r="H7" s="4">
        <v>8</v>
      </c>
      <c r="I7" s="4" t="s">
        <v>33</v>
      </c>
      <c r="J7" s="4" t="s">
        <v>48</v>
      </c>
      <c r="K7" s="4" t="s">
        <v>49</v>
      </c>
      <c r="L7" s="4" t="s">
        <v>36</v>
      </c>
      <c r="M7" s="4" t="s">
        <v>50</v>
      </c>
      <c r="N7" s="4"/>
      <c r="O7" s="6">
        <v>0.73</v>
      </c>
      <c r="P7" s="4"/>
      <c r="Q7" s="4" t="s">
        <v>57</v>
      </c>
      <c r="R7" s="4" t="s">
        <v>58</v>
      </c>
      <c r="S7" s="4" t="s">
        <v>71</v>
      </c>
      <c r="T7" s="4" t="s">
        <v>72</v>
      </c>
      <c r="U7" s="4" t="str">
        <f>"99.9205"</f>
        <v>99.9205</v>
      </c>
      <c r="V7" s="4" t="s">
        <v>42</v>
      </c>
      <c r="W7" s="4" t="str">
        <f>"2023/3/9 0:00:00"</f>
        <v>2023/3/9 0:00:00</v>
      </c>
      <c r="X7" s="4"/>
      <c r="Y7" s="4" t="str">
        <f>"93.3910"</f>
        <v>93.3910</v>
      </c>
      <c r="Z7" s="4" t="s">
        <v>61</v>
      </c>
      <c r="AA7" s="4" t="s">
        <v>43</v>
      </c>
      <c r="AB7" s="4" t="s">
        <v>43</v>
      </c>
      <c r="AC7" s="4" t="s">
        <v>45</v>
      </c>
      <c r="AD7" s="4"/>
    </row>
    <row r="8" spans="1:30">
      <c r="A8" s="4" t="s">
        <v>30</v>
      </c>
      <c r="B8" s="4" t="str">
        <f>"01916108"</f>
        <v>01916108</v>
      </c>
      <c r="C8" s="4" t="str">
        <f>"2023/3/14 0:00:00"</f>
        <v>2023/3/14 0:00:00</v>
      </c>
      <c r="D8" s="4" t="str">
        <f>"2023/3/19 0:00:00"</f>
        <v>2023/3/19 0:00:00</v>
      </c>
      <c r="E8" s="4" t="s">
        <v>73</v>
      </c>
      <c r="F8" s="4" t="s">
        <v>32</v>
      </c>
      <c r="G8" s="4">
        <v>69</v>
      </c>
      <c r="H8" s="4">
        <v>5</v>
      </c>
      <c r="I8" s="4" t="s">
        <v>33</v>
      </c>
      <c r="J8" s="4" t="s">
        <v>48</v>
      </c>
      <c r="K8" s="4" t="s">
        <v>49</v>
      </c>
      <c r="L8" s="4" t="s">
        <v>36</v>
      </c>
      <c r="M8" s="4" t="s">
        <v>50</v>
      </c>
      <c r="N8" s="4"/>
      <c r="O8" s="6">
        <v>0.73</v>
      </c>
      <c r="P8" s="4"/>
      <c r="Q8" s="4" t="s">
        <v>57</v>
      </c>
      <c r="R8" s="4" t="s">
        <v>58</v>
      </c>
      <c r="S8" s="4" t="s">
        <v>74</v>
      </c>
      <c r="T8" s="4" t="s">
        <v>75</v>
      </c>
      <c r="U8" s="4" t="str">
        <f>"99.9205"</f>
        <v>99.9205</v>
      </c>
      <c r="V8" s="4" t="s">
        <v>42</v>
      </c>
      <c r="W8" s="4" t="str">
        <f>"2023/3/14 0:00:00"</f>
        <v>2023/3/14 0:00:00</v>
      </c>
      <c r="X8" s="4" t="s">
        <v>43</v>
      </c>
      <c r="Y8" s="4" t="str">
        <f>"17.9500x005"</f>
        <v>17.9500x005</v>
      </c>
      <c r="Z8" s="4" t="s">
        <v>44</v>
      </c>
      <c r="AA8" s="4" t="s">
        <v>43</v>
      </c>
      <c r="AB8" s="4" t="s">
        <v>43</v>
      </c>
      <c r="AC8" s="4" t="s">
        <v>45</v>
      </c>
      <c r="AD8" s="4"/>
    </row>
    <row r="9" spans="1:30">
      <c r="A9" s="4" t="s">
        <v>30</v>
      </c>
      <c r="B9" s="4" t="str">
        <f>"02260635"</f>
        <v>02260635</v>
      </c>
      <c r="C9" s="4" t="str">
        <f>"2023/3/9 0:00:00"</f>
        <v>2023/3/9 0:00:00</v>
      </c>
      <c r="D9" s="4" t="str">
        <f>"2023/3/21 0:00:00"</f>
        <v>2023/3/21 0:00:00</v>
      </c>
      <c r="E9" s="4" t="s">
        <v>76</v>
      </c>
      <c r="F9" s="4" t="s">
        <v>32</v>
      </c>
      <c r="G9" s="4">
        <v>75</v>
      </c>
      <c r="H9" s="4">
        <v>12</v>
      </c>
      <c r="I9" s="4" t="s">
        <v>33</v>
      </c>
      <c r="J9" s="4" t="s">
        <v>48</v>
      </c>
      <c r="K9" s="4" t="s">
        <v>49</v>
      </c>
      <c r="L9" s="4" t="s">
        <v>36</v>
      </c>
      <c r="M9" s="4" t="s">
        <v>50</v>
      </c>
      <c r="N9" s="4"/>
      <c r="O9" s="6">
        <v>0.73</v>
      </c>
      <c r="P9" s="4"/>
      <c r="Q9" s="4" t="s">
        <v>77</v>
      </c>
      <c r="R9" s="4" t="s">
        <v>78</v>
      </c>
      <c r="S9" s="4" t="s">
        <v>79</v>
      </c>
      <c r="T9" s="4" t="s">
        <v>80</v>
      </c>
      <c r="U9" s="4" t="str">
        <f>"99.9205"</f>
        <v>99.9205</v>
      </c>
      <c r="V9" s="4" t="s">
        <v>42</v>
      </c>
      <c r="W9" s="4" t="str">
        <f>"2023/3/9 0:00:00"</f>
        <v>2023/3/9 0:00:00</v>
      </c>
      <c r="X9" s="4"/>
      <c r="Y9" s="4" t="str">
        <f>""</f>
        <v/>
      </c>
      <c r="Z9" s="4"/>
      <c r="AA9" s="4" t="s">
        <v>43</v>
      </c>
      <c r="AB9" s="4" t="s">
        <v>43</v>
      </c>
      <c r="AC9" s="4" t="s">
        <v>45</v>
      </c>
      <c r="AD9" s="4"/>
    </row>
    <row r="10" spans="1:30">
      <c r="A10" s="4" t="s">
        <v>30</v>
      </c>
      <c r="B10" s="4" t="str">
        <f>"02244889"</f>
        <v>02244889</v>
      </c>
      <c r="C10" s="4" t="str">
        <f>"2023/3/2 0:00:00"</f>
        <v>2023/3/2 0:00:00</v>
      </c>
      <c r="D10" s="4" t="str">
        <f>"2023/3/22 0:00:00"</f>
        <v>2023/3/22 0:00:00</v>
      </c>
      <c r="E10" s="4" t="s">
        <v>81</v>
      </c>
      <c r="F10" s="4" t="s">
        <v>32</v>
      </c>
      <c r="G10" s="4">
        <v>73</v>
      </c>
      <c r="H10" s="4">
        <v>20</v>
      </c>
      <c r="I10" s="4" t="s">
        <v>33</v>
      </c>
      <c r="J10" s="4" t="s">
        <v>48</v>
      </c>
      <c r="K10" s="4" t="s">
        <v>49</v>
      </c>
      <c r="L10" s="4" t="s">
        <v>36</v>
      </c>
      <c r="M10" s="4" t="s">
        <v>50</v>
      </c>
      <c r="N10" s="4"/>
      <c r="O10" s="6">
        <v>0.73</v>
      </c>
      <c r="P10" s="4"/>
      <c r="Q10" s="4" t="s">
        <v>57</v>
      </c>
      <c r="R10" s="4" t="s">
        <v>58</v>
      </c>
      <c r="S10" s="4" t="s">
        <v>79</v>
      </c>
      <c r="T10" s="4" t="s">
        <v>80</v>
      </c>
      <c r="U10" s="4" t="str">
        <f>"34.0400x001"</f>
        <v>34.0400x001</v>
      </c>
      <c r="V10" s="4" t="s">
        <v>82</v>
      </c>
      <c r="W10" s="4" t="str">
        <f>"2023/3/15 0:00:00"</f>
        <v>2023/3/15 0:00:00</v>
      </c>
      <c r="X10" s="4"/>
      <c r="Y10" s="4" t="str">
        <f>"99.9205"</f>
        <v>99.9205</v>
      </c>
      <c r="Z10" s="4" t="s">
        <v>42</v>
      </c>
      <c r="AA10" s="4" t="s">
        <v>43</v>
      </c>
      <c r="AB10" s="4" t="s">
        <v>43</v>
      </c>
      <c r="AC10" s="4" t="s">
        <v>45</v>
      </c>
      <c r="AD10" s="4"/>
    </row>
    <row r="11" spans="1:30">
      <c r="A11" s="4" t="s">
        <v>30</v>
      </c>
      <c r="B11" s="4" t="str">
        <f>"01804925"</f>
        <v>01804925</v>
      </c>
      <c r="C11" s="4" t="str">
        <f>"2023/3/13 0:00:00"</f>
        <v>2023/3/13 0:00:00</v>
      </c>
      <c r="D11" s="4" t="str">
        <f>"2023/3/24 0:00:00"</f>
        <v>2023/3/24 0:00:00</v>
      </c>
      <c r="E11" s="4" t="s">
        <v>83</v>
      </c>
      <c r="F11" s="4" t="s">
        <v>70</v>
      </c>
      <c r="G11" s="4">
        <v>77</v>
      </c>
      <c r="H11" s="4">
        <v>11</v>
      </c>
      <c r="I11" s="4" t="s">
        <v>33</v>
      </c>
      <c r="J11" s="4" t="s">
        <v>48</v>
      </c>
      <c r="K11" s="4" t="s">
        <v>49</v>
      </c>
      <c r="L11" s="4" t="s">
        <v>36</v>
      </c>
      <c r="M11" s="4" t="s">
        <v>50</v>
      </c>
      <c r="N11" s="4"/>
      <c r="O11" s="6">
        <v>0.73</v>
      </c>
      <c r="P11" s="4"/>
      <c r="Q11" s="4" t="s">
        <v>57</v>
      </c>
      <c r="R11" s="4" t="s">
        <v>58</v>
      </c>
      <c r="S11" s="4" t="s">
        <v>84</v>
      </c>
      <c r="T11" s="4" t="s">
        <v>85</v>
      </c>
      <c r="U11" s="4" t="str">
        <f>"99.9205"</f>
        <v>99.9205</v>
      </c>
      <c r="V11" s="4" t="s">
        <v>42</v>
      </c>
      <c r="W11" s="4" t="str">
        <f>"2023/3/13 0:00:00"</f>
        <v>2023/3/13 0:00:00</v>
      </c>
      <c r="X11" s="4" t="s">
        <v>43</v>
      </c>
      <c r="Y11" s="4" t="str">
        <f>"93.3910"</f>
        <v>93.3910</v>
      </c>
      <c r="Z11" s="4" t="s">
        <v>61</v>
      </c>
      <c r="AA11" s="4" t="s">
        <v>43</v>
      </c>
      <c r="AB11" s="4" t="s">
        <v>43</v>
      </c>
      <c r="AC11" s="4" t="s">
        <v>45</v>
      </c>
      <c r="AD11" s="4"/>
    </row>
    <row r="12" spans="1:30">
      <c r="A12" s="4" t="s">
        <v>30</v>
      </c>
      <c r="B12" s="4" t="str">
        <f>"02261002"</f>
        <v>02261002</v>
      </c>
      <c r="C12" s="4" t="str">
        <f>"2023/3/19 0:00:00"</f>
        <v>2023/3/19 0:00:00</v>
      </c>
      <c r="D12" s="4" t="str">
        <f>"2023/3/25 0:00:00"</f>
        <v>2023/3/25 0:00:00</v>
      </c>
      <c r="E12" s="4" t="s">
        <v>86</v>
      </c>
      <c r="F12" s="4" t="s">
        <v>32</v>
      </c>
      <c r="G12" s="4">
        <v>33</v>
      </c>
      <c r="H12" s="4">
        <v>6</v>
      </c>
      <c r="I12" s="4" t="s">
        <v>33</v>
      </c>
      <c r="J12" s="4" t="s">
        <v>48</v>
      </c>
      <c r="K12" s="4" t="s">
        <v>49</v>
      </c>
      <c r="L12" s="4" t="s">
        <v>36</v>
      </c>
      <c r="M12" s="4" t="s">
        <v>50</v>
      </c>
      <c r="N12" s="4"/>
      <c r="O12" s="6">
        <v>0.73</v>
      </c>
      <c r="P12" s="4"/>
      <c r="Q12" s="4" t="s">
        <v>57</v>
      </c>
      <c r="R12" s="4" t="s">
        <v>58</v>
      </c>
      <c r="S12" s="4"/>
      <c r="T12" s="4"/>
      <c r="U12" s="4" t="str">
        <f t="shared" ref="U12:Y12" si="1">""</f>
        <v/>
      </c>
      <c r="V12" s="4"/>
      <c r="W12" s="4" t="str">
        <f t="shared" si="1"/>
        <v/>
      </c>
      <c r="X12" s="4"/>
      <c r="Y12" s="4" t="str">
        <f t="shared" si="1"/>
        <v/>
      </c>
      <c r="Z12" s="4"/>
      <c r="AA12" s="4" t="s">
        <v>43</v>
      </c>
      <c r="AB12" s="4" t="s">
        <v>43</v>
      </c>
      <c r="AC12" s="4" t="s">
        <v>45</v>
      </c>
      <c r="AD12" s="4"/>
    </row>
    <row r="13" spans="1:30">
      <c r="A13" s="4" t="s">
        <v>30</v>
      </c>
      <c r="B13" s="4" t="str">
        <f>"02261061"</f>
        <v>02261061</v>
      </c>
      <c r="C13" s="4" t="str">
        <f>"2023/3/22 0:00:00"</f>
        <v>2023/3/22 0:00:00</v>
      </c>
      <c r="D13" s="4" t="str">
        <f>"2023/3/28 0:00:00"</f>
        <v>2023/3/28 0:00:00</v>
      </c>
      <c r="E13" s="4" t="s">
        <v>87</v>
      </c>
      <c r="F13" s="4" t="s">
        <v>32</v>
      </c>
      <c r="G13" s="4">
        <v>57</v>
      </c>
      <c r="H13" s="4">
        <v>6</v>
      </c>
      <c r="I13" s="4" t="s">
        <v>33</v>
      </c>
      <c r="J13" s="4" t="s">
        <v>48</v>
      </c>
      <c r="K13" s="4" t="s">
        <v>49</v>
      </c>
      <c r="L13" s="4" t="s">
        <v>36</v>
      </c>
      <c r="M13" s="4" t="s">
        <v>50</v>
      </c>
      <c r="N13" s="4"/>
      <c r="O13" s="6">
        <v>0.73</v>
      </c>
      <c r="P13" s="4"/>
      <c r="Q13" s="4" t="s">
        <v>57</v>
      </c>
      <c r="R13" s="4" t="s">
        <v>58</v>
      </c>
      <c r="S13" s="4" t="s">
        <v>88</v>
      </c>
      <c r="T13" s="4" t="s">
        <v>89</v>
      </c>
      <c r="U13" s="4" t="str">
        <f t="shared" ref="U13:U18" si="2">"99.9205"</f>
        <v>99.9205</v>
      </c>
      <c r="V13" s="4" t="s">
        <v>42</v>
      </c>
      <c r="W13" s="4" t="str">
        <f>"2023/3/22 0:00:00"</f>
        <v>2023/3/22 0:00:00</v>
      </c>
      <c r="X13" s="4" t="s">
        <v>90</v>
      </c>
      <c r="Y13" s="4" t="str">
        <f>"93.3910"</f>
        <v>93.3910</v>
      </c>
      <c r="Z13" s="4" t="s">
        <v>61</v>
      </c>
      <c r="AA13" s="4" t="s">
        <v>43</v>
      </c>
      <c r="AB13" s="4" t="s">
        <v>43</v>
      </c>
      <c r="AC13" s="4" t="s">
        <v>45</v>
      </c>
      <c r="AD13" s="4" t="s">
        <v>90</v>
      </c>
    </row>
    <row r="14" spans="1:30">
      <c r="A14" s="4" t="s">
        <v>30</v>
      </c>
      <c r="B14" s="4" t="str">
        <f>"02261274"</f>
        <v>02261274</v>
      </c>
      <c r="C14" s="4" t="str">
        <f>"2023/3/28 0:00:00"</f>
        <v>2023/3/28 0:00:00</v>
      </c>
      <c r="D14" s="4" t="str">
        <f>"2023/3/30 0:00:00"</f>
        <v>2023/3/30 0:00:00</v>
      </c>
      <c r="E14" s="4" t="s">
        <v>91</v>
      </c>
      <c r="F14" s="4" t="s">
        <v>32</v>
      </c>
      <c r="G14" s="4">
        <v>54</v>
      </c>
      <c r="H14" s="4">
        <v>2</v>
      </c>
      <c r="I14" s="4" t="s">
        <v>33</v>
      </c>
      <c r="J14" s="4" t="s">
        <v>48</v>
      </c>
      <c r="K14" s="4" t="s">
        <v>49</v>
      </c>
      <c r="L14" s="4" t="s">
        <v>36</v>
      </c>
      <c r="M14" s="4" t="s">
        <v>50</v>
      </c>
      <c r="N14" s="4"/>
      <c r="O14" s="6">
        <v>0.73</v>
      </c>
      <c r="P14" s="4"/>
      <c r="Q14" s="4" t="s">
        <v>92</v>
      </c>
      <c r="R14" s="4" t="s">
        <v>93</v>
      </c>
      <c r="S14" s="4" t="s">
        <v>94</v>
      </c>
      <c r="T14" s="4" t="s">
        <v>95</v>
      </c>
      <c r="U14" s="4" t="str">
        <f t="shared" ref="U14:Y14" si="3">""</f>
        <v/>
      </c>
      <c r="V14" s="4"/>
      <c r="W14" s="4" t="str">
        <f t="shared" si="3"/>
        <v/>
      </c>
      <c r="X14" s="4"/>
      <c r="Y14" s="4" t="str">
        <f t="shared" si="3"/>
        <v/>
      </c>
      <c r="Z14" s="4"/>
      <c r="AA14" s="4" t="s">
        <v>43</v>
      </c>
      <c r="AB14" s="4" t="s">
        <v>43</v>
      </c>
      <c r="AC14" s="4" t="s">
        <v>45</v>
      </c>
      <c r="AD14" s="4" t="s">
        <v>46</v>
      </c>
    </row>
    <row r="15" spans="1:30">
      <c r="A15" s="4" t="s">
        <v>30</v>
      </c>
      <c r="B15" s="4" t="str">
        <f>"02261191"</f>
        <v>02261191</v>
      </c>
      <c r="C15" s="4" t="str">
        <f>"2023/3/24 0:00:00"</f>
        <v>2023/3/24 0:00:00</v>
      </c>
      <c r="D15" s="4" t="str">
        <f>"2023/3/30 0:00:00"</f>
        <v>2023/3/30 0:00:00</v>
      </c>
      <c r="E15" s="4" t="s">
        <v>96</v>
      </c>
      <c r="F15" s="4" t="s">
        <v>32</v>
      </c>
      <c r="G15" s="4">
        <v>70</v>
      </c>
      <c r="H15" s="4">
        <v>6</v>
      </c>
      <c r="I15" s="4" t="s">
        <v>33</v>
      </c>
      <c r="J15" s="4" t="s">
        <v>48</v>
      </c>
      <c r="K15" s="4" t="s">
        <v>49</v>
      </c>
      <c r="L15" s="4" t="s">
        <v>36</v>
      </c>
      <c r="M15" s="4" t="s">
        <v>50</v>
      </c>
      <c r="N15" s="4"/>
      <c r="O15" s="6">
        <v>0.73</v>
      </c>
      <c r="P15" s="4"/>
      <c r="Q15" s="4" t="s">
        <v>77</v>
      </c>
      <c r="R15" s="4" t="s">
        <v>78</v>
      </c>
      <c r="S15" s="4" t="s">
        <v>40</v>
      </c>
      <c r="T15" s="4" t="s">
        <v>41</v>
      </c>
      <c r="U15" s="4" t="str">
        <f t="shared" ref="U15:U19" si="4">"89.3701"</f>
        <v>89.3701</v>
      </c>
      <c r="V15" s="4" t="s">
        <v>97</v>
      </c>
      <c r="W15" s="4" t="str">
        <f>"2023/3/27 0:00:00"</f>
        <v>2023/3/27 0:00:00</v>
      </c>
      <c r="X15" s="4" t="s">
        <v>98</v>
      </c>
      <c r="Y15" s="4" t="str">
        <f>"99.9205"</f>
        <v>99.9205</v>
      </c>
      <c r="Z15" s="4" t="s">
        <v>42</v>
      </c>
      <c r="AA15" s="4" t="s">
        <v>43</v>
      </c>
      <c r="AB15" s="4" t="s">
        <v>43</v>
      </c>
      <c r="AC15" s="4" t="s">
        <v>45</v>
      </c>
      <c r="AD15" s="4" t="s">
        <v>46</v>
      </c>
    </row>
    <row r="16" spans="1:30">
      <c r="A16" s="4" t="s">
        <v>30</v>
      </c>
      <c r="B16" s="4" t="str">
        <f>"02260183"</f>
        <v>02260183</v>
      </c>
      <c r="C16" s="4" t="str">
        <f>"2023/2/26 0:00:00"</f>
        <v>2023/2/26 0:00:00</v>
      </c>
      <c r="D16" s="4" t="str">
        <f>"2023/3/6 0:00:00"</f>
        <v>2023/3/6 0:00:00</v>
      </c>
      <c r="E16" s="4" t="s">
        <v>99</v>
      </c>
      <c r="F16" s="4" t="s">
        <v>70</v>
      </c>
      <c r="G16" s="4">
        <v>64</v>
      </c>
      <c r="H16" s="4">
        <v>8</v>
      </c>
      <c r="I16" s="4" t="s">
        <v>33</v>
      </c>
      <c r="J16" s="4" t="s">
        <v>100</v>
      </c>
      <c r="K16" s="4" t="s">
        <v>101</v>
      </c>
      <c r="L16" s="4" t="s">
        <v>36</v>
      </c>
      <c r="M16" s="4" t="s">
        <v>102</v>
      </c>
      <c r="N16" s="4"/>
      <c r="O16" s="6">
        <v>0.73</v>
      </c>
      <c r="P16" s="4"/>
      <c r="Q16" s="4" t="s">
        <v>103</v>
      </c>
      <c r="R16" s="4" t="s">
        <v>104</v>
      </c>
      <c r="S16" s="4" t="s">
        <v>105</v>
      </c>
      <c r="T16" s="4" t="s">
        <v>106</v>
      </c>
      <c r="U16" s="4" t="str">
        <f t="shared" si="4"/>
        <v>89.3701</v>
      </c>
      <c r="V16" s="4" t="s">
        <v>97</v>
      </c>
      <c r="W16" s="4" t="str">
        <f>"2023/2/28 0:00:00"</f>
        <v>2023/2/28 0:00:00</v>
      </c>
      <c r="X16" s="4" t="s">
        <v>107</v>
      </c>
      <c r="Y16" s="4" t="str">
        <f>"44.1401"</f>
        <v>44.1401</v>
      </c>
      <c r="Z16" s="4" t="s">
        <v>108</v>
      </c>
      <c r="AA16" s="4" t="s">
        <v>43</v>
      </c>
      <c r="AB16" s="4" t="s">
        <v>43</v>
      </c>
      <c r="AC16" s="4" t="s">
        <v>45</v>
      </c>
      <c r="AD16" s="4"/>
    </row>
    <row r="17" spans="1:30">
      <c r="A17" s="4" t="s">
        <v>30</v>
      </c>
      <c r="B17" s="4" t="str">
        <f>"01906606"</f>
        <v>01906606</v>
      </c>
      <c r="C17" s="4" t="str">
        <f>"2023/3/10 0:00:00"</f>
        <v>2023/3/10 0:00:00</v>
      </c>
      <c r="D17" s="4" t="str">
        <f>"2023/3/19 0:00:00"</f>
        <v>2023/3/19 0:00:00</v>
      </c>
      <c r="E17" s="4" t="s">
        <v>109</v>
      </c>
      <c r="F17" s="4" t="s">
        <v>70</v>
      </c>
      <c r="G17" s="4">
        <v>56</v>
      </c>
      <c r="H17" s="4">
        <v>9</v>
      </c>
      <c r="I17" s="4" t="s">
        <v>33</v>
      </c>
      <c r="J17" s="4" t="s">
        <v>100</v>
      </c>
      <c r="K17" s="4" t="s">
        <v>101</v>
      </c>
      <c r="L17" s="4" t="s">
        <v>36</v>
      </c>
      <c r="M17" s="4" t="s">
        <v>102</v>
      </c>
      <c r="N17" s="4"/>
      <c r="O17" s="6">
        <v>0.73</v>
      </c>
      <c r="P17" s="4"/>
      <c r="Q17" s="4" t="s">
        <v>110</v>
      </c>
      <c r="R17" s="4" t="s">
        <v>111</v>
      </c>
      <c r="S17" s="4" t="s">
        <v>112</v>
      </c>
      <c r="T17" s="4" t="s">
        <v>113</v>
      </c>
      <c r="U17" s="4" t="str">
        <f t="shared" si="2"/>
        <v>99.9205</v>
      </c>
      <c r="V17" s="4" t="s">
        <v>42</v>
      </c>
      <c r="W17" s="4" t="str">
        <f>"2023/3/10 0:00:00"</f>
        <v>2023/3/10 0:00:00</v>
      </c>
      <c r="X17" s="4" t="s">
        <v>43</v>
      </c>
      <c r="Y17" s="4" t="str">
        <f>"17.9500x005"</f>
        <v>17.9500x005</v>
      </c>
      <c r="Z17" s="4" t="s">
        <v>44</v>
      </c>
      <c r="AA17" s="4" t="s">
        <v>43</v>
      </c>
      <c r="AB17" s="4" t="s">
        <v>43</v>
      </c>
      <c r="AC17" s="4" t="s">
        <v>45</v>
      </c>
      <c r="AD17" s="4"/>
    </row>
    <row r="18" spans="1:30">
      <c r="A18" s="4" t="s">
        <v>30</v>
      </c>
      <c r="B18" s="4" t="str">
        <f>"02260782"</f>
        <v>02260782</v>
      </c>
      <c r="C18" s="4" t="str">
        <f>"2023/3/14 0:00:00"</f>
        <v>2023/3/14 0:00:00</v>
      </c>
      <c r="D18" s="4" t="str">
        <f>"2023/3/21 0:00:00"</f>
        <v>2023/3/21 0:00:00</v>
      </c>
      <c r="E18" s="4" t="s">
        <v>114</v>
      </c>
      <c r="F18" s="4" t="s">
        <v>70</v>
      </c>
      <c r="G18" s="4">
        <v>83</v>
      </c>
      <c r="H18" s="4">
        <v>7</v>
      </c>
      <c r="I18" s="4" t="s">
        <v>33</v>
      </c>
      <c r="J18" s="4" t="s">
        <v>100</v>
      </c>
      <c r="K18" s="4" t="s">
        <v>101</v>
      </c>
      <c r="L18" s="4" t="s">
        <v>36</v>
      </c>
      <c r="M18" s="4" t="s">
        <v>102</v>
      </c>
      <c r="N18" s="4"/>
      <c r="O18" s="6">
        <v>0.73</v>
      </c>
      <c r="P18" s="4"/>
      <c r="Q18" s="4" t="s">
        <v>115</v>
      </c>
      <c r="R18" s="4" t="s">
        <v>116</v>
      </c>
      <c r="S18" s="4" t="s">
        <v>117</v>
      </c>
      <c r="T18" s="4" t="s">
        <v>118</v>
      </c>
      <c r="U18" s="4" t="str">
        <f t="shared" si="2"/>
        <v>99.9205</v>
      </c>
      <c r="V18" s="4" t="s">
        <v>42</v>
      </c>
      <c r="W18" s="4" t="str">
        <f>"2023/3/14 0:00:00"</f>
        <v>2023/3/14 0:00:00</v>
      </c>
      <c r="X18" s="4" t="s">
        <v>119</v>
      </c>
      <c r="Y18" s="4" t="str">
        <f>"93.3910"</f>
        <v>93.3910</v>
      </c>
      <c r="Z18" s="4" t="s">
        <v>61</v>
      </c>
      <c r="AA18" s="4" t="s">
        <v>43</v>
      </c>
      <c r="AB18" s="4" t="s">
        <v>43</v>
      </c>
      <c r="AC18" s="4" t="s">
        <v>45</v>
      </c>
      <c r="AD18" s="4"/>
    </row>
    <row r="19" spans="1:30">
      <c r="A19" s="4" t="s">
        <v>30</v>
      </c>
      <c r="B19" s="4" t="str">
        <f>"02261264"</f>
        <v>02261264</v>
      </c>
      <c r="C19" s="4" t="str">
        <f>"2023/3/26 0:00:00"</f>
        <v>2023/3/26 0:00:00</v>
      </c>
      <c r="D19" s="4" t="str">
        <f>"2023/3/31 0:00:00"</f>
        <v>2023/3/31 0:00:00</v>
      </c>
      <c r="E19" s="4" t="s">
        <v>120</v>
      </c>
      <c r="F19" s="4" t="s">
        <v>70</v>
      </c>
      <c r="G19" s="4">
        <v>35</v>
      </c>
      <c r="H19" s="4">
        <v>5</v>
      </c>
      <c r="I19" s="4" t="s">
        <v>33</v>
      </c>
      <c r="J19" s="4" t="s">
        <v>100</v>
      </c>
      <c r="K19" s="4" t="s">
        <v>101</v>
      </c>
      <c r="L19" s="4" t="s">
        <v>36</v>
      </c>
      <c r="M19" s="4" t="s">
        <v>102</v>
      </c>
      <c r="N19" s="4"/>
      <c r="O19" s="6">
        <v>0.73</v>
      </c>
      <c r="P19" s="4"/>
      <c r="Q19" s="4" t="s">
        <v>121</v>
      </c>
      <c r="R19" s="4" t="s">
        <v>122</v>
      </c>
      <c r="S19" s="4" t="s">
        <v>123</v>
      </c>
      <c r="T19" s="4" t="s">
        <v>124</v>
      </c>
      <c r="U19" s="4" t="str">
        <f t="shared" si="4"/>
        <v>89.3701</v>
      </c>
      <c r="V19" s="4" t="s">
        <v>97</v>
      </c>
      <c r="W19" s="4" t="str">
        <f>"2023/3/27 0:00:00"</f>
        <v>2023/3/27 0:00:00</v>
      </c>
      <c r="X19" s="4" t="s">
        <v>43</v>
      </c>
      <c r="Y19" s="4" t="str">
        <f>""</f>
        <v/>
      </c>
      <c r="Z19" s="4"/>
      <c r="AA19" s="4" t="s">
        <v>43</v>
      </c>
      <c r="AB19" s="4" t="s">
        <v>43</v>
      </c>
      <c r="AC19" s="4" t="s">
        <v>45</v>
      </c>
      <c r="AD19" s="4"/>
    </row>
    <row r="20" spans="1:30">
      <c r="A20" s="4" t="s">
        <v>30</v>
      </c>
      <c r="B20" s="4" t="str">
        <f>"01909812"</f>
        <v>01909812</v>
      </c>
      <c r="C20" s="4" t="str">
        <f>"2023/3/4 0:00:00"</f>
        <v>2023/3/4 0:00:00</v>
      </c>
      <c r="D20" s="4" t="str">
        <f>"2023/3/9 0:00:00"</f>
        <v>2023/3/9 0:00:00</v>
      </c>
      <c r="E20" s="4" t="s">
        <v>125</v>
      </c>
      <c r="F20" s="4" t="s">
        <v>32</v>
      </c>
      <c r="G20" s="4">
        <v>78</v>
      </c>
      <c r="H20" s="4">
        <v>5</v>
      </c>
      <c r="I20" s="4" t="s">
        <v>33</v>
      </c>
      <c r="J20" s="4" t="s">
        <v>126</v>
      </c>
      <c r="K20" s="4" t="s">
        <v>127</v>
      </c>
      <c r="L20" s="4" t="s">
        <v>128</v>
      </c>
      <c r="M20" s="4" t="s">
        <v>126</v>
      </c>
      <c r="N20" s="4"/>
      <c r="O20" s="6">
        <v>0.85</v>
      </c>
      <c r="P20" s="4">
        <v>1</v>
      </c>
      <c r="Q20" s="4" t="s">
        <v>57</v>
      </c>
      <c r="R20" s="4" t="s">
        <v>58</v>
      </c>
      <c r="S20" s="4" t="s">
        <v>129</v>
      </c>
      <c r="T20" s="4" t="s">
        <v>130</v>
      </c>
      <c r="U20" s="4" t="str">
        <f>"23.1900x003"</f>
        <v>23.1900x003</v>
      </c>
      <c r="V20" s="4" t="s">
        <v>131</v>
      </c>
      <c r="W20" s="4" t="str">
        <f>"2023/3/6 0:00:00"</f>
        <v>2023/3/6 0:00:00</v>
      </c>
      <c r="X20" s="4"/>
      <c r="Y20" s="4" t="str">
        <f>"93.3910"</f>
        <v>93.3910</v>
      </c>
      <c r="Z20" s="4" t="s">
        <v>61</v>
      </c>
      <c r="AA20" s="4" t="s">
        <v>43</v>
      </c>
      <c r="AB20" s="4" t="s">
        <v>43</v>
      </c>
      <c r="AC20" s="4" t="s">
        <v>45</v>
      </c>
      <c r="AD20" s="4"/>
    </row>
    <row r="21" spans="1:30">
      <c r="A21" s="4" t="s">
        <v>30</v>
      </c>
      <c r="B21" s="4" t="str">
        <f>"02260457"</f>
        <v>02260457</v>
      </c>
      <c r="C21" s="4" t="str">
        <f>"2023/3/5 0:00:00"</f>
        <v>2023/3/5 0:00:00</v>
      </c>
      <c r="D21" s="4" t="str">
        <f>"2023/3/16 0:00:00"</f>
        <v>2023/3/16 0:00:00</v>
      </c>
      <c r="E21" s="4" t="s">
        <v>132</v>
      </c>
      <c r="F21" s="4" t="s">
        <v>32</v>
      </c>
      <c r="G21" s="4">
        <v>68</v>
      </c>
      <c r="H21" s="4">
        <v>11</v>
      </c>
      <c r="I21" s="4" t="s">
        <v>33</v>
      </c>
      <c r="J21" s="4" t="s">
        <v>133</v>
      </c>
      <c r="K21" s="4" t="s">
        <v>134</v>
      </c>
      <c r="L21" s="4" t="s">
        <v>36</v>
      </c>
      <c r="M21" s="4" t="s">
        <v>135</v>
      </c>
      <c r="N21" s="4"/>
      <c r="O21" s="6">
        <v>0.86</v>
      </c>
      <c r="P21" s="4"/>
      <c r="Q21" s="4" t="s">
        <v>136</v>
      </c>
      <c r="R21" s="4" t="s">
        <v>137</v>
      </c>
      <c r="S21" s="4" t="s">
        <v>138</v>
      </c>
      <c r="T21" s="4" t="s">
        <v>139</v>
      </c>
      <c r="U21" s="4" t="str">
        <f>"99.9205"</f>
        <v>99.9205</v>
      </c>
      <c r="V21" s="4" t="s">
        <v>42</v>
      </c>
      <c r="W21" s="4" t="str">
        <f>"2023/3/5 0:00:00"</f>
        <v>2023/3/5 0:00:00</v>
      </c>
      <c r="X21" s="4" t="s">
        <v>43</v>
      </c>
      <c r="Y21" s="4" t="str">
        <f>"17.9500x005"</f>
        <v>17.9500x005</v>
      </c>
      <c r="Z21" s="4" t="s">
        <v>44</v>
      </c>
      <c r="AA21" s="4" t="s">
        <v>43</v>
      </c>
      <c r="AB21" s="4" t="s">
        <v>43</v>
      </c>
      <c r="AC21" s="4" t="s">
        <v>45</v>
      </c>
      <c r="AD21" s="4" t="s">
        <v>46</v>
      </c>
    </row>
    <row r="22" spans="1:30">
      <c r="A22" s="4" t="s">
        <v>30</v>
      </c>
      <c r="B22" s="4" t="str">
        <f>"02261001"</f>
        <v>02261001</v>
      </c>
      <c r="C22" s="4" t="str">
        <f>"2023/3/19 0:00:00"</f>
        <v>2023/3/19 0:00:00</v>
      </c>
      <c r="D22" s="4" t="str">
        <f>"2023/3/25 0:00:00"</f>
        <v>2023/3/25 0:00:00</v>
      </c>
      <c r="E22" s="4" t="s">
        <v>140</v>
      </c>
      <c r="F22" s="4" t="s">
        <v>70</v>
      </c>
      <c r="G22" s="4">
        <v>88</v>
      </c>
      <c r="H22" s="4">
        <v>6</v>
      </c>
      <c r="I22" s="4" t="s">
        <v>33</v>
      </c>
      <c r="J22" s="4" t="s">
        <v>133</v>
      </c>
      <c r="K22" s="4" t="s">
        <v>134</v>
      </c>
      <c r="L22" s="4" t="s">
        <v>36</v>
      </c>
      <c r="M22" s="4" t="s">
        <v>135</v>
      </c>
      <c r="N22" s="4"/>
      <c r="O22" s="6">
        <v>0.86</v>
      </c>
      <c r="P22" s="4"/>
      <c r="Q22" s="4" t="s">
        <v>136</v>
      </c>
      <c r="R22" s="4" t="s">
        <v>137</v>
      </c>
      <c r="S22" s="4" t="s">
        <v>141</v>
      </c>
      <c r="T22" s="4" t="s">
        <v>142</v>
      </c>
      <c r="U22" s="4" t="str">
        <f>"34.0401"</f>
        <v>34.0401</v>
      </c>
      <c r="V22" s="4" t="s">
        <v>143</v>
      </c>
      <c r="W22" s="4" t="str">
        <f>"2023/3/20 0:00:00"</f>
        <v>2023/3/20 0:00:00</v>
      </c>
      <c r="X22" s="4" t="s">
        <v>45</v>
      </c>
      <c r="Y22" s="4" t="str">
        <f>"93.3910"</f>
        <v>93.3910</v>
      </c>
      <c r="Z22" s="4" t="s">
        <v>61</v>
      </c>
      <c r="AA22" s="4" t="s">
        <v>43</v>
      </c>
      <c r="AB22" s="4" t="s">
        <v>43</v>
      </c>
      <c r="AC22" s="4" t="s">
        <v>45</v>
      </c>
      <c r="AD22" s="4"/>
    </row>
    <row r="23" spans="1:30">
      <c r="A23" s="4" t="s">
        <v>30</v>
      </c>
      <c r="B23" s="4" t="str">
        <f>"02260290"</f>
        <v>02260290</v>
      </c>
      <c r="C23" s="4" t="str">
        <f>"2023/3/4 0:00:00"</f>
        <v>2023/3/4 0:00:00</v>
      </c>
      <c r="D23" s="4" t="str">
        <f>"2023/3/11 0:00:00"</f>
        <v>2023/3/11 0:00:00</v>
      </c>
      <c r="E23" s="4" t="s">
        <v>144</v>
      </c>
      <c r="F23" s="4" t="s">
        <v>32</v>
      </c>
      <c r="G23" s="4">
        <v>50</v>
      </c>
      <c r="H23" s="4">
        <v>7</v>
      </c>
      <c r="I23" s="4" t="s">
        <v>33</v>
      </c>
      <c r="J23" s="4" t="s">
        <v>145</v>
      </c>
      <c r="K23" s="4" t="s">
        <v>146</v>
      </c>
      <c r="L23" s="4" t="s">
        <v>36</v>
      </c>
      <c r="M23" s="4" t="s">
        <v>145</v>
      </c>
      <c r="N23" s="4" t="s">
        <v>147</v>
      </c>
      <c r="O23" s="6">
        <v>0.87</v>
      </c>
      <c r="P23" s="4"/>
      <c r="Q23" s="4" t="s">
        <v>148</v>
      </c>
      <c r="R23" s="4" t="s">
        <v>149</v>
      </c>
      <c r="S23" s="4" t="s">
        <v>150</v>
      </c>
      <c r="T23" s="4" t="s">
        <v>151</v>
      </c>
      <c r="U23" s="4" t="str">
        <f>"99.9205"</f>
        <v>99.9205</v>
      </c>
      <c r="V23" s="4" t="s">
        <v>42</v>
      </c>
      <c r="W23" s="4" t="str">
        <f>"2023/3/4 0:00:00"</f>
        <v>2023/3/4 0:00:00</v>
      </c>
      <c r="X23" s="4" t="s">
        <v>43</v>
      </c>
      <c r="Y23" s="4" t="str">
        <f>"93.3910"</f>
        <v>93.3910</v>
      </c>
      <c r="Z23" s="4" t="s">
        <v>61</v>
      </c>
      <c r="AA23" s="4" t="s">
        <v>43</v>
      </c>
      <c r="AB23" s="4" t="s">
        <v>43</v>
      </c>
      <c r="AC23" s="4" t="s">
        <v>45</v>
      </c>
      <c r="AD23" s="4" t="s">
        <v>68</v>
      </c>
    </row>
    <row r="24" spans="1:30">
      <c r="A24" s="4" t="s">
        <v>30</v>
      </c>
      <c r="B24" s="4" t="str">
        <f>"01808919"</f>
        <v>01808919</v>
      </c>
      <c r="C24" s="4" t="str">
        <f>"2023/3/23 0:00:00"</f>
        <v>2023/3/23 0:00:00</v>
      </c>
      <c r="D24" s="4" t="str">
        <f>"2023/3/28 0:00:00"</f>
        <v>2023/3/28 0:00:00</v>
      </c>
      <c r="E24" s="4" t="s">
        <v>152</v>
      </c>
      <c r="F24" s="4" t="s">
        <v>32</v>
      </c>
      <c r="G24" s="4">
        <v>59</v>
      </c>
      <c r="H24" s="4">
        <v>5</v>
      </c>
      <c r="I24" s="4" t="s">
        <v>33</v>
      </c>
      <c r="J24" s="4" t="s">
        <v>145</v>
      </c>
      <c r="K24" s="4" t="s">
        <v>146</v>
      </c>
      <c r="L24" s="4" t="s">
        <v>36</v>
      </c>
      <c r="M24" s="4" t="s">
        <v>145</v>
      </c>
      <c r="N24" s="4" t="s">
        <v>147</v>
      </c>
      <c r="O24" s="6">
        <v>0.87</v>
      </c>
      <c r="P24" s="4"/>
      <c r="Q24" s="4" t="s">
        <v>148</v>
      </c>
      <c r="R24" s="4" t="s">
        <v>149</v>
      </c>
      <c r="S24" s="4" t="s">
        <v>153</v>
      </c>
      <c r="T24" s="4" t="s">
        <v>154</v>
      </c>
      <c r="U24" s="4" t="str">
        <f>"89.3701"</f>
        <v>89.3701</v>
      </c>
      <c r="V24" s="4" t="s">
        <v>97</v>
      </c>
      <c r="W24" s="4" t="str">
        <f>"2023/3/24 0:00:00"</f>
        <v>2023/3/24 0:00:00</v>
      </c>
      <c r="X24" s="4" t="s">
        <v>107</v>
      </c>
      <c r="Y24" s="4" t="str">
        <f>""</f>
        <v/>
      </c>
      <c r="Z24" s="4"/>
      <c r="AA24" s="4" t="s">
        <v>43</v>
      </c>
      <c r="AB24" s="4" t="s">
        <v>43</v>
      </c>
      <c r="AC24" s="4" t="s">
        <v>45</v>
      </c>
      <c r="AD24" s="4" t="s">
        <v>68</v>
      </c>
    </row>
    <row r="25" spans="1:30">
      <c r="A25" s="4" t="s">
        <v>30</v>
      </c>
      <c r="B25" s="4" t="str">
        <f>"02260545"</f>
        <v>02260545</v>
      </c>
      <c r="C25" s="4" t="str">
        <f>"2023/3/9 0:00:00"</f>
        <v>2023/3/9 0:00:00</v>
      </c>
      <c r="D25" s="4" t="str">
        <f>"2023/3/21 0:00:00"</f>
        <v>2023/3/21 0:00:00</v>
      </c>
      <c r="E25" s="4" t="s">
        <v>155</v>
      </c>
      <c r="F25" s="4" t="s">
        <v>70</v>
      </c>
      <c r="G25" s="4">
        <v>71</v>
      </c>
      <c r="H25" s="4">
        <v>12</v>
      </c>
      <c r="I25" s="4" t="s">
        <v>33</v>
      </c>
      <c r="J25" s="4" t="s">
        <v>100</v>
      </c>
      <c r="K25" s="4" t="s">
        <v>156</v>
      </c>
      <c r="L25" s="4" t="s">
        <v>36</v>
      </c>
      <c r="M25" s="4" t="s">
        <v>157</v>
      </c>
      <c r="N25" s="4"/>
      <c r="O25" s="6">
        <v>0.9</v>
      </c>
      <c r="P25" s="4"/>
      <c r="Q25" s="4" t="s">
        <v>158</v>
      </c>
      <c r="R25" s="4" t="s">
        <v>159</v>
      </c>
      <c r="S25" s="4" t="s">
        <v>160</v>
      </c>
      <c r="T25" s="4" t="s">
        <v>161</v>
      </c>
      <c r="U25" s="4" t="str">
        <f t="shared" ref="U25:U27" si="5">"89.3701"</f>
        <v>89.3701</v>
      </c>
      <c r="V25" s="4" t="s">
        <v>97</v>
      </c>
      <c r="W25" s="4" t="str">
        <f>"2023/3/9 0:00:00"</f>
        <v>2023/3/9 0:00:00</v>
      </c>
      <c r="X25" s="4" t="s">
        <v>98</v>
      </c>
      <c r="Y25" s="4" t="str">
        <f>"99.9205"</f>
        <v>99.9205</v>
      </c>
      <c r="Z25" s="4" t="s">
        <v>42</v>
      </c>
      <c r="AA25" s="4" t="s">
        <v>43</v>
      </c>
      <c r="AB25" s="4" t="s">
        <v>43</v>
      </c>
      <c r="AC25" s="4" t="s">
        <v>45</v>
      </c>
      <c r="AD25" s="4" t="s">
        <v>46</v>
      </c>
    </row>
    <row r="26" spans="1:30">
      <c r="A26" s="4" t="s">
        <v>30</v>
      </c>
      <c r="B26" s="4" t="str">
        <f>"02260811"</f>
        <v>02260811</v>
      </c>
      <c r="C26" s="4" t="str">
        <f>"2023/3/14 0:00:00"</f>
        <v>2023/3/14 0:00:00</v>
      </c>
      <c r="D26" s="4" t="str">
        <f>"2023/3/22 0:00:00"</f>
        <v>2023/3/22 0:00:00</v>
      </c>
      <c r="E26" s="4" t="s">
        <v>162</v>
      </c>
      <c r="F26" s="4" t="s">
        <v>70</v>
      </c>
      <c r="G26" s="4">
        <v>79</v>
      </c>
      <c r="H26" s="4">
        <v>8</v>
      </c>
      <c r="I26" s="4" t="s">
        <v>33</v>
      </c>
      <c r="J26" s="4" t="s">
        <v>100</v>
      </c>
      <c r="K26" s="4" t="s">
        <v>156</v>
      </c>
      <c r="L26" s="4" t="s">
        <v>36</v>
      </c>
      <c r="M26" s="4" t="s">
        <v>157</v>
      </c>
      <c r="N26" s="4"/>
      <c r="O26" s="6">
        <v>0.9</v>
      </c>
      <c r="P26" s="4"/>
      <c r="Q26" s="4" t="s">
        <v>103</v>
      </c>
      <c r="R26" s="4" t="s">
        <v>104</v>
      </c>
      <c r="S26" s="4" t="s">
        <v>163</v>
      </c>
      <c r="T26" s="4" t="s">
        <v>164</v>
      </c>
      <c r="U26" s="4" t="str">
        <f t="shared" si="5"/>
        <v>89.3701</v>
      </c>
      <c r="V26" s="4" t="s">
        <v>97</v>
      </c>
      <c r="W26" s="4" t="str">
        <f>"2023/3/14 0:00:00"</f>
        <v>2023/3/14 0:00:00</v>
      </c>
      <c r="X26" s="4" t="s">
        <v>98</v>
      </c>
      <c r="Y26" s="4" t="str">
        <f>""</f>
        <v/>
      </c>
      <c r="Z26" s="4"/>
      <c r="AA26" s="4" t="s">
        <v>43</v>
      </c>
      <c r="AB26" s="4" t="s">
        <v>43</v>
      </c>
      <c r="AC26" s="4" t="s">
        <v>45</v>
      </c>
      <c r="AD26" s="4" t="s">
        <v>46</v>
      </c>
    </row>
    <row r="27" spans="1:30">
      <c r="A27" s="4" t="s">
        <v>30</v>
      </c>
      <c r="B27" s="4" t="str">
        <f>"02261092"</f>
        <v>02261092</v>
      </c>
      <c r="C27" s="4" t="str">
        <f>"2023/3/23 0:00:00"</f>
        <v>2023/3/23 0:00:00</v>
      </c>
      <c r="D27" s="4" t="str">
        <f>"2023/3/27 0:00:00"</f>
        <v>2023/3/27 0:00:00</v>
      </c>
      <c r="E27" s="4" t="s">
        <v>165</v>
      </c>
      <c r="F27" s="4" t="s">
        <v>32</v>
      </c>
      <c r="G27" s="4">
        <v>70</v>
      </c>
      <c r="H27" s="4">
        <v>4</v>
      </c>
      <c r="I27" s="4" t="s">
        <v>33</v>
      </c>
      <c r="J27" s="4" t="s">
        <v>100</v>
      </c>
      <c r="K27" s="4" t="s">
        <v>156</v>
      </c>
      <c r="L27" s="4" t="s">
        <v>36</v>
      </c>
      <c r="M27" s="4" t="s">
        <v>157</v>
      </c>
      <c r="N27" s="4"/>
      <c r="O27" s="6">
        <v>0.9</v>
      </c>
      <c r="P27" s="4"/>
      <c r="Q27" s="4" t="s">
        <v>112</v>
      </c>
      <c r="R27" s="4" t="s">
        <v>113</v>
      </c>
      <c r="S27" s="4" t="s">
        <v>166</v>
      </c>
      <c r="T27" s="4" t="s">
        <v>167</v>
      </c>
      <c r="U27" s="4" t="str">
        <f t="shared" si="5"/>
        <v>89.3701</v>
      </c>
      <c r="V27" s="4" t="s">
        <v>97</v>
      </c>
      <c r="W27" s="4" t="str">
        <f>"2023/3/24 0:00:00"</f>
        <v>2023/3/24 0:00:00</v>
      </c>
      <c r="X27" s="4" t="s">
        <v>98</v>
      </c>
      <c r="Y27" s="4" t="str">
        <f>"99.9205"</f>
        <v>99.9205</v>
      </c>
      <c r="Z27" s="4" t="s">
        <v>42</v>
      </c>
      <c r="AA27" s="4" t="s">
        <v>43</v>
      </c>
      <c r="AB27" s="4" t="s">
        <v>43</v>
      </c>
      <c r="AC27" s="4" t="s">
        <v>45</v>
      </c>
      <c r="AD27" s="4" t="s">
        <v>46</v>
      </c>
    </row>
    <row r="28" spans="1:30">
      <c r="A28" s="4" t="s">
        <v>30</v>
      </c>
      <c r="B28" s="4" t="str">
        <f>"02260044"</f>
        <v>02260044</v>
      </c>
      <c r="C28" s="4" t="str">
        <f>"2023/2/23 0:00:00"</f>
        <v>2023/2/23 0:00:00</v>
      </c>
      <c r="D28" s="4" t="str">
        <f>"2023/3/10 0:00:00"</f>
        <v>2023/3/10 0:00:00</v>
      </c>
      <c r="E28" s="4" t="s">
        <v>168</v>
      </c>
      <c r="F28" s="4" t="s">
        <v>32</v>
      </c>
      <c r="G28" s="4">
        <v>69</v>
      </c>
      <c r="H28" s="4">
        <v>15</v>
      </c>
      <c r="I28" s="4" t="s">
        <v>33</v>
      </c>
      <c r="J28" s="4" t="s">
        <v>169</v>
      </c>
      <c r="K28" s="4" t="s">
        <v>170</v>
      </c>
      <c r="L28" s="4" t="s">
        <v>36</v>
      </c>
      <c r="M28" s="4" t="s">
        <v>171</v>
      </c>
      <c r="N28" s="4"/>
      <c r="O28" s="6">
        <v>0.92</v>
      </c>
      <c r="P28" s="4"/>
      <c r="Q28" s="4" t="s">
        <v>172</v>
      </c>
      <c r="R28" s="4" t="s">
        <v>173</v>
      </c>
      <c r="S28" s="4" t="s">
        <v>166</v>
      </c>
      <c r="T28" s="4" t="s">
        <v>167</v>
      </c>
      <c r="U28" s="4" t="str">
        <f>"99.9205"</f>
        <v>99.9205</v>
      </c>
      <c r="V28" s="4" t="s">
        <v>42</v>
      </c>
      <c r="W28" s="4" t="str">
        <f>"2023/2/23 0:00:00"</f>
        <v>2023/2/23 0:00:00</v>
      </c>
      <c r="X28" s="4" t="s">
        <v>43</v>
      </c>
      <c r="Y28" s="4" t="str">
        <f>""</f>
        <v/>
      </c>
      <c r="Z28" s="4"/>
      <c r="AA28" s="4" t="s">
        <v>43</v>
      </c>
      <c r="AB28" s="4" t="s">
        <v>43</v>
      </c>
      <c r="AC28" s="4" t="s">
        <v>45</v>
      </c>
      <c r="AD28" s="4"/>
    </row>
    <row r="29" spans="1:30">
      <c r="A29" s="4" t="s">
        <v>30</v>
      </c>
      <c r="B29" s="4" t="str">
        <f>"02261119"</f>
        <v>02261119</v>
      </c>
      <c r="C29" s="4" t="str">
        <f>"2023/3/22 0:00:00"</f>
        <v>2023/3/22 0:00:00</v>
      </c>
      <c r="D29" s="4" t="str">
        <f>"2023/3/29 0:00:00"</f>
        <v>2023/3/29 0:00:00</v>
      </c>
      <c r="E29" s="4" t="s">
        <v>174</v>
      </c>
      <c r="F29" s="4" t="s">
        <v>70</v>
      </c>
      <c r="G29" s="4">
        <v>48</v>
      </c>
      <c r="H29" s="4">
        <v>7</v>
      </c>
      <c r="I29" s="4" t="s">
        <v>33</v>
      </c>
      <c r="J29" s="4" t="s">
        <v>169</v>
      </c>
      <c r="K29" s="4" t="s">
        <v>170</v>
      </c>
      <c r="L29" s="4" t="s">
        <v>36</v>
      </c>
      <c r="M29" s="4" t="s">
        <v>171</v>
      </c>
      <c r="N29" s="4"/>
      <c r="O29" s="6">
        <v>0.92</v>
      </c>
      <c r="P29" s="4"/>
      <c r="Q29" s="4" t="s">
        <v>175</v>
      </c>
      <c r="R29" s="4" t="s">
        <v>176</v>
      </c>
      <c r="S29" s="4" t="s">
        <v>177</v>
      </c>
      <c r="T29" s="4" t="s">
        <v>178</v>
      </c>
      <c r="U29" s="4" t="str">
        <f>"99.9205"</f>
        <v>99.9205</v>
      </c>
      <c r="V29" s="4" t="s">
        <v>42</v>
      </c>
      <c r="W29" s="4" t="str">
        <f>"2023/3/22 0:00:00"</f>
        <v>2023/3/22 0:00:00</v>
      </c>
      <c r="X29" s="4" t="s">
        <v>43</v>
      </c>
      <c r="Y29" s="4" t="str">
        <f>"93.3500x005"</f>
        <v>93.3500x005</v>
      </c>
      <c r="Z29" s="4" t="s">
        <v>179</v>
      </c>
      <c r="AA29" s="4" t="s">
        <v>43</v>
      </c>
      <c r="AB29" s="4" t="s">
        <v>43</v>
      </c>
      <c r="AC29" s="4" t="s">
        <v>45</v>
      </c>
      <c r="AD29" s="4"/>
    </row>
    <row r="30" spans="1:30">
      <c r="A30" s="4" t="s">
        <v>30</v>
      </c>
      <c r="B30" s="4" t="str">
        <f>"02259975"</f>
        <v>02259975</v>
      </c>
      <c r="C30" s="4" t="str">
        <f>"2023/2/21 0:00:00"</f>
        <v>2023/2/21 0:00:00</v>
      </c>
      <c r="D30" s="4" t="str">
        <f>"2023/3/3 0:00:00"</f>
        <v>2023/3/3 0:00:00</v>
      </c>
      <c r="E30" s="4" t="s">
        <v>180</v>
      </c>
      <c r="F30" s="4" t="s">
        <v>32</v>
      </c>
      <c r="G30" s="4">
        <v>47</v>
      </c>
      <c r="H30" s="4">
        <v>10</v>
      </c>
      <c r="I30" s="4" t="s">
        <v>33</v>
      </c>
      <c r="J30" s="4" t="s">
        <v>181</v>
      </c>
      <c r="K30" s="4" t="s">
        <v>182</v>
      </c>
      <c r="L30" s="4" t="s">
        <v>36</v>
      </c>
      <c r="M30" s="4" t="s">
        <v>183</v>
      </c>
      <c r="N30" s="4"/>
      <c r="O30" s="6">
        <v>0.95</v>
      </c>
      <c r="P30" s="4"/>
      <c r="Q30" s="4" t="s">
        <v>184</v>
      </c>
      <c r="R30" s="4" t="s">
        <v>185</v>
      </c>
      <c r="S30" s="4" t="s">
        <v>186</v>
      </c>
      <c r="T30" s="4" t="s">
        <v>187</v>
      </c>
      <c r="U30" s="4" t="str">
        <f>"99.9205"</f>
        <v>99.9205</v>
      </c>
      <c r="V30" s="4" t="s">
        <v>42</v>
      </c>
      <c r="W30" s="4" t="str">
        <f>"2023/2/21 0:00:00"</f>
        <v>2023/2/21 0:00:00</v>
      </c>
      <c r="X30" s="4" t="s">
        <v>188</v>
      </c>
      <c r="Y30" s="4" t="str">
        <f>"93.3910"</f>
        <v>93.3910</v>
      </c>
      <c r="Z30" s="4" t="s">
        <v>61</v>
      </c>
      <c r="AA30" s="4" t="s">
        <v>43</v>
      </c>
      <c r="AB30" s="4" t="s">
        <v>43</v>
      </c>
      <c r="AC30" s="4" t="s">
        <v>45</v>
      </c>
      <c r="AD30" s="4"/>
    </row>
    <row r="31" spans="1:30">
      <c r="A31" s="4" t="s">
        <v>30</v>
      </c>
      <c r="B31" s="4" t="str">
        <f>"02256397"</f>
        <v>02256397</v>
      </c>
      <c r="C31" s="4" t="str">
        <f>"2023/2/9 0:00:00"</f>
        <v>2023/2/9 0:00:00</v>
      </c>
      <c r="D31" s="4" t="str">
        <f>"2023/3/2 0:00:00"</f>
        <v>2023/3/2 0:00:00</v>
      </c>
      <c r="E31" s="4" t="s">
        <v>189</v>
      </c>
      <c r="F31" s="4" t="s">
        <v>32</v>
      </c>
      <c r="G31" s="4">
        <v>88</v>
      </c>
      <c r="H31" s="4">
        <v>21</v>
      </c>
      <c r="I31" s="4" t="s">
        <v>33</v>
      </c>
      <c r="J31" s="4" t="s">
        <v>48</v>
      </c>
      <c r="K31" s="4" t="s">
        <v>190</v>
      </c>
      <c r="L31" s="4" t="s">
        <v>36</v>
      </c>
      <c r="M31" s="4" t="s">
        <v>191</v>
      </c>
      <c r="N31" s="4" t="s">
        <v>192</v>
      </c>
      <c r="O31" s="6">
        <v>0.99</v>
      </c>
      <c r="P31" s="4"/>
      <c r="Q31" s="4" t="s">
        <v>193</v>
      </c>
      <c r="R31" s="4" t="s">
        <v>194</v>
      </c>
      <c r="S31" s="4" t="s">
        <v>195</v>
      </c>
      <c r="T31" s="4" t="s">
        <v>196</v>
      </c>
      <c r="U31" s="4" t="str">
        <f>"17.9500x005"</f>
        <v>17.9500x005</v>
      </c>
      <c r="V31" s="4" t="s">
        <v>44</v>
      </c>
      <c r="W31" s="4" t="str">
        <f>"2023/2/14 0:00:00"</f>
        <v>2023/2/14 0:00:00</v>
      </c>
      <c r="X31" s="4" t="s">
        <v>43</v>
      </c>
      <c r="Y31" s="4" t="str">
        <f>"34.0401"</f>
        <v>34.0401</v>
      </c>
      <c r="Z31" s="4" t="s">
        <v>143</v>
      </c>
      <c r="AA31" s="4" t="s">
        <v>43</v>
      </c>
      <c r="AB31" s="4" t="s">
        <v>43</v>
      </c>
      <c r="AC31" s="4" t="s">
        <v>45</v>
      </c>
      <c r="AD31" s="4"/>
    </row>
    <row r="32" spans="1:30">
      <c r="A32" s="4" t="s">
        <v>30</v>
      </c>
      <c r="B32" s="4" t="str">
        <f>"02260060"</f>
        <v>02260060</v>
      </c>
      <c r="C32" s="4" t="str">
        <f>"2023/2/23 0:00:00"</f>
        <v>2023/2/23 0:00:00</v>
      </c>
      <c r="D32" s="4" t="str">
        <f>"2023/3/11 0:00:00"</f>
        <v>2023/3/11 0:00:00</v>
      </c>
      <c r="E32" s="4" t="s">
        <v>197</v>
      </c>
      <c r="F32" s="4" t="s">
        <v>32</v>
      </c>
      <c r="G32" s="4">
        <v>89</v>
      </c>
      <c r="H32" s="4">
        <v>16</v>
      </c>
      <c r="I32" s="4" t="s">
        <v>33</v>
      </c>
      <c r="J32" s="4" t="s">
        <v>48</v>
      </c>
      <c r="K32" s="4" t="s">
        <v>190</v>
      </c>
      <c r="L32" s="4" t="s">
        <v>36</v>
      </c>
      <c r="M32" s="4" t="s">
        <v>191</v>
      </c>
      <c r="N32" s="4"/>
      <c r="O32" s="6">
        <v>0.99</v>
      </c>
      <c r="P32" s="4"/>
      <c r="Q32" s="4" t="s">
        <v>77</v>
      </c>
      <c r="R32" s="4" t="s">
        <v>78</v>
      </c>
      <c r="S32" s="4" t="s">
        <v>186</v>
      </c>
      <c r="T32" s="4" t="s">
        <v>187</v>
      </c>
      <c r="U32" s="4" t="str">
        <f>"17.9500x018"</f>
        <v>17.9500x018</v>
      </c>
      <c r="V32" s="4" t="s">
        <v>198</v>
      </c>
      <c r="W32" s="4" t="str">
        <f>"2023/2/23 0:00:00"</f>
        <v>2023/2/23 0:00:00</v>
      </c>
      <c r="X32" s="4" t="s">
        <v>199</v>
      </c>
      <c r="Y32" s="4" t="str">
        <f>"17.9200x024"</f>
        <v>17.9200x024</v>
      </c>
      <c r="Z32" s="4" t="s">
        <v>200</v>
      </c>
      <c r="AA32" s="4" t="s">
        <v>43</v>
      </c>
      <c r="AB32" s="4" t="s">
        <v>43</v>
      </c>
      <c r="AC32" s="4" t="s">
        <v>45</v>
      </c>
      <c r="AD32" s="4"/>
    </row>
    <row r="33" spans="1:30">
      <c r="A33" s="4" t="s">
        <v>30</v>
      </c>
      <c r="B33" s="4" t="str">
        <f>"01106221"</f>
        <v>01106221</v>
      </c>
      <c r="C33" s="4" t="str">
        <f>"2023/2/25 0:00:00"</f>
        <v>2023/2/25 0:00:00</v>
      </c>
      <c r="D33" s="4" t="str">
        <f>"2023/3/11 0:00:00"</f>
        <v>2023/3/11 0:00:00</v>
      </c>
      <c r="E33" s="4" t="s">
        <v>201</v>
      </c>
      <c r="F33" s="4" t="s">
        <v>32</v>
      </c>
      <c r="G33" s="4">
        <v>75</v>
      </c>
      <c r="H33" s="4">
        <v>14</v>
      </c>
      <c r="I33" s="4" t="s">
        <v>33</v>
      </c>
      <c r="J33" s="4" t="s">
        <v>48</v>
      </c>
      <c r="K33" s="4" t="s">
        <v>190</v>
      </c>
      <c r="L33" s="4" t="s">
        <v>36</v>
      </c>
      <c r="M33" s="4" t="s">
        <v>191</v>
      </c>
      <c r="N33" s="4"/>
      <c r="O33" s="6">
        <v>0.99</v>
      </c>
      <c r="P33" s="4"/>
      <c r="Q33" s="4" t="s">
        <v>77</v>
      </c>
      <c r="R33" s="4" t="s">
        <v>78</v>
      </c>
      <c r="S33" s="4" t="s">
        <v>186</v>
      </c>
      <c r="T33" s="4" t="s">
        <v>187</v>
      </c>
      <c r="U33" s="4" t="str">
        <f>"93.3910"</f>
        <v>93.3910</v>
      </c>
      <c r="V33" s="4" t="s">
        <v>61</v>
      </c>
      <c r="W33" s="4" t="str">
        <f>"2023/2/26 0:00:00"</f>
        <v>2023/2/26 0:00:00</v>
      </c>
      <c r="X33" s="4" t="s">
        <v>199</v>
      </c>
      <c r="Y33" s="4" t="str">
        <f>"99.9205"</f>
        <v>99.9205</v>
      </c>
      <c r="Z33" s="4" t="s">
        <v>42</v>
      </c>
      <c r="AA33" s="4" t="s">
        <v>43</v>
      </c>
      <c r="AB33" s="4" t="s">
        <v>43</v>
      </c>
      <c r="AC33" s="4" t="s">
        <v>45</v>
      </c>
      <c r="AD33" s="4" t="s">
        <v>90</v>
      </c>
    </row>
    <row r="34" spans="1:30">
      <c r="A34" s="4" t="s">
        <v>30</v>
      </c>
      <c r="B34" s="4" t="str">
        <f>"02212584"</f>
        <v>02212584</v>
      </c>
      <c r="C34" s="4" t="str">
        <f>"2023/3/7 0:00:00"</f>
        <v>2023/3/7 0:00:00</v>
      </c>
      <c r="D34" s="4" t="str">
        <f>"2023/3/14 0:00:00"</f>
        <v>2023/3/14 0:00:00</v>
      </c>
      <c r="E34" s="4" t="s">
        <v>202</v>
      </c>
      <c r="F34" s="4" t="s">
        <v>32</v>
      </c>
      <c r="G34" s="4">
        <v>48</v>
      </c>
      <c r="H34" s="4">
        <v>7</v>
      </c>
      <c r="I34" s="4" t="s">
        <v>33</v>
      </c>
      <c r="J34" s="4" t="s">
        <v>48</v>
      </c>
      <c r="K34" s="4" t="s">
        <v>190</v>
      </c>
      <c r="L34" s="4" t="s">
        <v>36</v>
      </c>
      <c r="M34" s="4" t="s">
        <v>191</v>
      </c>
      <c r="N34" s="4"/>
      <c r="O34" s="6">
        <v>0.99</v>
      </c>
      <c r="P34" s="4"/>
      <c r="Q34" s="4" t="s">
        <v>57</v>
      </c>
      <c r="R34" s="4" t="s">
        <v>58</v>
      </c>
      <c r="S34" s="4" t="s">
        <v>203</v>
      </c>
      <c r="T34" s="4" t="s">
        <v>204</v>
      </c>
      <c r="U34" s="4" t="str">
        <f t="shared" ref="U34:U37" si="6">"99.9205"</f>
        <v>99.9205</v>
      </c>
      <c r="V34" s="4" t="s">
        <v>42</v>
      </c>
      <c r="W34" s="4" t="str">
        <f>"2023/3/7 0:00:00"</f>
        <v>2023/3/7 0:00:00</v>
      </c>
      <c r="X34" s="4" t="s">
        <v>43</v>
      </c>
      <c r="Y34" s="4" t="str">
        <f>"17.9500x005"</f>
        <v>17.9500x005</v>
      </c>
      <c r="Z34" s="4" t="s">
        <v>44</v>
      </c>
      <c r="AA34" s="4" t="s">
        <v>43</v>
      </c>
      <c r="AB34" s="4" t="s">
        <v>43</v>
      </c>
      <c r="AC34" s="4" t="s">
        <v>45</v>
      </c>
      <c r="AD34" s="4"/>
    </row>
    <row r="35" spans="1:30">
      <c r="A35" s="4" t="s">
        <v>30</v>
      </c>
      <c r="B35" s="4" t="str">
        <f>"01512904"</f>
        <v>01512904</v>
      </c>
      <c r="C35" s="4" t="str">
        <f>"2023/3/10 0:00:00"</f>
        <v>2023/3/10 0:00:00</v>
      </c>
      <c r="D35" s="4" t="str">
        <f>"2023/3/17 0:00:00"</f>
        <v>2023/3/17 0:00:00</v>
      </c>
      <c r="E35" s="4" t="s">
        <v>205</v>
      </c>
      <c r="F35" s="4" t="s">
        <v>70</v>
      </c>
      <c r="G35" s="4">
        <v>88</v>
      </c>
      <c r="H35" s="4">
        <v>7</v>
      </c>
      <c r="I35" s="4" t="s">
        <v>33</v>
      </c>
      <c r="J35" s="4" t="s">
        <v>48</v>
      </c>
      <c r="K35" s="4" t="s">
        <v>190</v>
      </c>
      <c r="L35" s="4" t="s">
        <v>36</v>
      </c>
      <c r="M35" s="4" t="s">
        <v>191</v>
      </c>
      <c r="N35" s="4"/>
      <c r="O35" s="6">
        <v>0.99</v>
      </c>
      <c r="P35" s="4"/>
      <c r="Q35" s="4" t="s">
        <v>57</v>
      </c>
      <c r="R35" s="4" t="s">
        <v>58</v>
      </c>
      <c r="S35" s="4" t="s">
        <v>129</v>
      </c>
      <c r="T35" s="4" t="s">
        <v>130</v>
      </c>
      <c r="U35" s="4" t="str">
        <f>"93.3910"</f>
        <v>93.3910</v>
      </c>
      <c r="V35" s="4" t="s">
        <v>61</v>
      </c>
      <c r="W35" s="4" t="str">
        <f>"2023/3/10 0:00:00"</f>
        <v>2023/3/10 0:00:00</v>
      </c>
      <c r="X35" s="4" t="s">
        <v>206</v>
      </c>
      <c r="Y35" s="4" t="str">
        <f>""</f>
        <v/>
      </c>
      <c r="Z35" s="4"/>
      <c r="AA35" s="4" t="s">
        <v>43</v>
      </c>
      <c r="AB35" s="4" t="s">
        <v>43</v>
      </c>
      <c r="AC35" s="4" t="s">
        <v>45</v>
      </c>
      <c r="AD35" s="4"/>
    </row>
    <row r="36" spans="1:30">
      <c r="A36" s="4" t="s">
        <v>30</v>
      </c>
      <c r="B36" s="4" t="str">
        <f>"01908249"</f>
        <v>01908249</v>
      </c>
      <c r="C36" s="4" t="str">
        <f>"2023/3/12 0:00:00"</f>
        <v>2023/3/12 0:00:00</v>
      </c>
      <c r="D36" s="4" t="str">
        <f>"2023/3/18 0:00:00"</f>
        <v>2023/3/18 0:00:00</v>
      </c>
      <c r="E36" s="4" t="s">
        <v>207</v>
      </c>
      <c r="F36" s="4" t="s">
        <v>70</v>
      </c>
      <c r="G36" s="4">
        <v>71</v>
      </c>
      <c r="H36" s="4">
        <v>6</v>
      </c>
      <c r="I36" s="4" t="s">
        <v>33</v>
      </c>
      <c r="J36" s="4" t="s">
        <v>48</v>
      </c>
      <c r="K36" s="4" t="s">
        <v>190</v>
      </c>
      <c r="L36" s="4" t="s">
        <v>36</v>
      </c>
      <c r="M36" s="4" t="s">
        <v>191</v>
      </c>
      <c r="N36" s="4"/>
      <c r="O36" s="6">
        <v>0.99</v>
      </c>
      <c r="P36" s="4"/>
      <c r="Q36" s="4" t="s">
        <v>57</v>
      </c>
      <c r="R36" s="4" t="s">
        <v>58</v>
      </c>
      <c r="S36" s="4" t="s">
        <v>208</v>
      </c>
      <c r="T36" s="4" t="s">
        <v>209</v>
      </c>
      <c r="U36" s="4" t="str">
        <f t="shared" si="6"/>
        <v>99.9205</v>
      </c>
      <c r="V36" s="4" t="s">
        <v>42</v>
      </c>
      <c r="W36" s="4" t="str">
        <f>"2023/3/12 0:00:00"</f>
        <v>2023/3/12 0:00:00</v>
      </c>
      <c r="X36" s="4" t="s">
        <v>43</v>
      </c>
      <c r="Y36" s="4" t="str">
        <f>"17.9500x005"</f>
        <v>17.9500x005</v>
      </c>
      <c r="Z36" s="4" t="s">
        <v>44</v>
      </c>
      <c r="AA36" s="4" t="s">
        <v>43</v>
      </c>
      <c r="AB36" s="4" t="s">
        <v>43</v>
      </c>
      <c r="AC36" s="4" t="s">
        <v>45</v>
      </c>
      <c r="AD36" s="4"/>
    </row>
    <row r="37" spans="1:30">
      <c r="A37" s="4" t="s">
        <v>30</v>
      </c>
      <c r="B37" s="4" t="str">
        <f>"02260554"</f>
        <v>02260554</v>
      </c>
      <c r="C37" s="4" t="str">
        <f>"2023/3/10 0:00:00"</f>
        <v>2023/3/10 0:00:00</v>
      </c>
      <c r="D37" s="4" t="str">
        <f>"2023/3/19 0:00:00"</f>
        <v>2023/3/19 0:00:00</v>
      </c>
      <c r="E37" s="4" t="s">
        <v>210</v>
      </c>
      <c r="F37" s="4" t="s">
        <v>32</v>
      </c>
      <c r="G37" s="4">
        <v>46</v>
      </c>
      <c r="H37" s="4">
        <v>9</v>
      </c>
      <c r="I37" s="4" t="s">
        <v>33</v>
      </c>
      <c r="J37" s="4" t="s">
        <v>48</v>
      </c>
      <c r="K37" s="4" t="s">
        <v>190</v>
      </c>
      <c r="L37" s="4" t="s">
        <v>36</v>
      </c>
      <c r="M37" s="4" t="s">
        <v>191</v>
      </c>
      <c r="N37" s="4"/>
      <c r="O37" s="6">
        <v>0.99</v>
      </c>
      <c r="P37" s="4"/>
      <c r="Q37" s="4" t="s">
        <v>57</v>
      </c>
      <c r="R37" s="4" t="s">
        <v>58</v>
      </c>
      <c r="S37" s="4" t="s">
        <v>166</v>
      </c>
      <c r="T37" s="4" t="s">
        <v>167</v>
      </c>
      <c r="U37" s="4" t="str">
        <f t="shared" si="6"/>
        <v>99.9205</v>
      </c>
      <c r="V37" s="4" t="s">
        <v>42</v>
      </c>
      <c r="W37" s="4" t="str">
        <f>"2023/3/10 0:00:00"</f>
        <v>2023/3/10 0:00:00</v>
      </c>
      <c r="X37" s="4" t="s">
        <v>90</v>
      </c>
      <c r="Y37" s="4" t="str">
        <f>"93.3910"</f>
        <v>93.3910</v>
      </c>
      <c r="Z37" s="4" t="s">
        <v>61</v>
      </c>
      <c r="AA37" s="4" t="s">
        <v>43</v>
      </c>
      <c r="AB37" s="4" t="s">
        <v>43</v>
      </c>
      <c r="AC37" s="4" t="s">
        <v>45</v>
      </c>
      <c r="AD37" s="4" t="s">
        <v>90</v>
      </c>
    </row>
    <row r="38" spans="1:30">
      <c r="A38" s="4" t="s">
        <v>30</v>
      </c>
      <c r="B38" s="4" t="str">
        <f>"02260707"</f>
        <v>02260707</v>
      </c>
      <c r="C38" s="4" t="str">
        <f>"2023/3/11 0:00:00"</f>
        <v>2023/3/11 0:00:00</v>
      </c>
      <c r="D38" s="4" t="str">
        <f>"2023/3/23 0:00:00"</f>
        <v>2023/3/23 0:00:00</v>
      </c>
      <c r="E38" s="4" t="s">
        <v>211</v>
      </c>
      <c r="F38" s="4" t="s">
        <v>32</v>
      </c>
      <c r="G38" s="4">
        <v>67</v>
      </c>
      <c r="H38" s="4">
        <v>12</v>
      </c>
      <c r="I38" s="4" t="s">
        <v>33</v>
      </c>
      <c r="J38" s="4" t="s">
        <v>48</v>
      </c>
      <c r="K38" s="4" t="s">
        <v>190</v>
      </c>
      <c r="L38" s="4" t="s">
        <v>36</v>
      </c>
      <c r="M38" s="4" t="s">
        <v>191</v>
      </c>
      <c r="N38" s="4"/>
      <c r="O38" s="6">
        <v>0.99</v>
      </c>
      <c r="P38" s="4"/>
      <c r="Q38" s="4" t="s">
        <v>57</v>
      </c>
      <c r="R38" s="4" t="s">
        <v>58</v>
      </c>
      <c r="S38" s="4" t="s">
        <v>212</v>
      </c>
      <c r="T38" s="4" t="s">
        <v>213</v>
      </c>
      <c r="U38" s="4" t="str">
        <f>"17.9500x005"</f>
        <v>17.9500x005</v>
      </c>
      <c r="V38" s="4" t="s">
        <v>44</v>
      </c>
      <c r="W38" s="4" t="str">
        <f>"2023/3/11 0:00:00"</f>
        <v>2023/3/11 0:00:00</v>
      </c>
      <c r="X38" s="4" t="s">
        <v>43</v>
      </c>
      <c r="Y38" s="4" t="str">
        <f>""</f>
        <v/>
      </c>
      <c r="Z38" s="4"/>
      <c r="AA38" s="4" t="s">
        <v>43</v>
      </c>
      <c r="AB38" s="4" t="s">
        <v>43</v>
      </c>
      <c r="AC38" s="4" t="s">
        <v>45</v>
      </c>
      <c r="AD38" s="4"/>
    </row>
    <row r="39" spans="1:30">
      <c r="A39" s="4" t="s">
        <v>30</v>
      </c>
      <c r="B39" s="4" t="str">
        <f>"02260873"</f>
        <v>02260873</v>
      </c>
      <c r="C39" s="4" t="str">
        <f>"2023/3/16 0:00:00"</f>
        <v>2023/3/16 0:00:00</v>
      </c>
      <c r="D39" s="4" t="str">
        <f>"2023/3/24 0:00:00"</f>
        <v>2023/3/24 0:00:00</v>
      </c>
      <c r="E39" s="4" t="s">
        <v>214</v>
      </c>
      <c r="F39" s="4" t="s">
        <v>32</v>
      </c>
      <c r="G39" s="4">
        <v>69</v>
      </c>
      <c r="H39" s="4">
        <v>8</v>
      </c>
      <c r="I39" s="4" t="s">
        <v>33</v>
      </c>
      <c r="J39" s="4" t="s">
        <v>48</v>
      </c>
      <c r="K39" s="4" t="s">
        <v>190</v>
      </c>
      <c r="L39" s="4" t="s">
        <v>36</v>
      </c>
      <c r="M39" s="4" t="s">
        <v>191</v>
      </c>
      <c r="N39" s="4"/>
      <c r="O39" s="6">
        <v>0.99</v>
      </c>
      <c r="P39" s="4"/>
      <c r="Q39" s="4" t="s">
        <v>57</v>
      </c>
      <c r="R39" s="4" t="s">
        <v>58</v>
      </c>
      <c r="S39" s="4" t="s">
        <v>215</v>
      </c>
      <c r="T39" s="4" t="s">
        <v>216</v>
      </c>
      <c r="U39" s="4" t="str">
        <f>"17.9500x005"</f>
        <v>17.9500x005</v>
      </c>
      <c r="V39" s="4" t="s">
        <v>44</v>
      </c>
      <c r="W39" s="4" t="str">
        <f>"2023/3/16 0:00:00"</f>
        <v>2023/3/16 0:00:00</v>
      </c>
      <c r="X39" s="4" t="s">
        <v>43</v>
      </c>
      <c r="Y39" s="4" t="str">
        <f>""</f>
        <v/>
      </c>
      <c r="Z39" s="4"/>
      <c r="AA39" s="4" t="s">
        <v>43</v>
      </c>
      <c r="AB39" s="4" t="s">
        <v>43</v>
      </c>
      <c r="AC39" s="4" t="s">
        <v>45</v>
      </c>
      <c r="AD39" s="4" t="s">
        <v>46</v>
      </c>
    </row>
    <row r="40" spans="1:30">
      <c r="A40" s="4" t="s">
        <v>30</v>
      </c>
      <c r="B40" s="4" t="str">
        <f>"01903959"</f>
        <v>01903959</v>
      </c>
      <c r="C40" s="4" t="str">
        <f>"2023/3/15 0:00:00"</f>
        <v>2023/3/15 0:00:00</v>
      </c>
      <c r="D40" s="4" t="str">
        <f>"2023/3/25 0:00:00"</f>
        <v>2023/3/25 0:00:00</v>
      </c>
      <c r="E40" s="4" t="s">
        <v>217</v>
      </c>
      <c r="F40" s="4" t="s">
        <v>70</v>
      </c>
      <c r="G40" s="4">
        <v>56</v>
      </c>
      <c r="H40" s="4">
        <v>10</v>
      </c>
      <c r="I40" s="4" t="s">
        <v>33</v>
      </c>
      <c r="J40" s="4" t="s">
        <v>48</v>
      </c>
      <c r="K40" s="4" t="s">
        <v>190</v>
      </c>
      <c r="L40" s="4" t="s">
        <v>36</v>
      </c>
      <c r="M40" s="4" t="s">
        <v>191</v>
      </c>
      <c r="N40" s="4"/>
      <c r="O40" s="6">
        <v>0.99</v>
      </c>
      <c r="P40" s="4"/>
      <c r="Q40" s="4" t="s">
        <v>57</v>
      </c>
      <c r="R40" s="4" t="s">
        <v>58</v>
      </c>
      <c r="S40" s="4" t="s">
        <v>218</v>
      </c>
      <c r="T40" s="4" t="s">
        <v>219</v>
      </c>
      <c r="U40" s="4" t="str">
        <f t="shared" ref="U40:U43" si="7">"99.9205"</f>
        <v>99.9205</v>
      </c>
      <c r="V40" s="4" t="s">
        <v>42</v>
      </c>
      <c r="W40" s="4" t="str">
        <f>"2023/3/15 0:00:00"</f>
        <v>2023/3/15 0:00:00</v>
      </c>
      <c r="X40" s="4" t="s">
        <v>43</v>
      </c>
      <c r="Y40" s="4" t="str">
        <f>"17.9500x005"</f>
        <v>17.9500x005</v>
      </c>
      <c r="Z40" s="4" t="s">
        <v>44</v>
      </c>
      <c r="AA40" s="4" t="s">
        <v>43</v>
      </c>
      <c r="AB40" s="4" t="s">
        <v>43</v>
      </c>
      <c r="AC40" s="4" t="s">
        <v>45</v>
      </c>
      <c r="AD40" s="4"/>
    </row>
    <row r="41" spans="1:30">
      <c r="A41" s="4" t="s">
        <v>30</v>
      </c>
      <c r="B41" s="4" t="str">
        <f>"02260934"</f>
        <v>02260934</v>
      </c>
      <c r="C41" s="4" t="str">
        <f>"2023/3/17 0:00:00"</f>
        <v>2023/3/17 0:00:00</v>
      </c>
      <c r="D41" s="4" t="str">
        <f>"2023/3/26 0:00:00"</f>
        <v>2023/3/26 0:00:00</v>
      </c>
      <c r="E41" s="4" t="s">
        <v>220</v>
      </c>
      <c r="F41" s="4" t="s">
        <v>32</v>
      </c>
      <c r="G41" s="4">
        <v>77</v>
      </c>
      <c r="H41" s="4">
        <v>9</v>
      </c>
      <c r="I41" s="4" t="s">
        <v>33</v>
      </c>
      <c r="J41" s="4" t="s">
        <v>48</v>
      </c>
      <c r="K41" s="4" t="s">
        <v>190</v>
      </c>
      <c r="L41" s="4" t="s">
        <v>36</v>
      </c>
      <c r="M41" s="4" t="s">
        <v>191</v>
      </c>
      <c r="N41" s="4" t="s">
        <v>192</v>
      </c>
      <c r="O41" s="6">
        <v>0.99</v>
      </c>
      <c r="P41" s="4"/>
      <c r="Q41" s="4" t="s">
        <v>57</v>
      </c>
      <c r="R41" s="4" t="s">
        <v>58</v>
      </c>
      <c r="S41" s="4" t="s">
        <v>186</v>
      </c>
      <c r="T41" s="4" t="s">
        <v>187</v>
      </c>
      <c r="U41" s="4" t="str">
        <f t="shared" si="7"/>
        <v>99.9205</v>
      </c>
      <c r="V41" s="4" t="s">
        <v>42</v>
      </c>
      <c r="W41" s="4" t="str">
        <f>"2023/3/17 0:00:00"</f>
        <v>2023/3/17 0:00:00</v>
      </c>
      <c r="X41" s="4"/>
      <c r="Y41" s="4" t="str">
        <f>"93.3910"</f>
        <v>93.3910</v>
      </c>
      <c r="Z41" s="4" t="s">
        <v>61</v>
      </c>
      <c r="AA41" s="4" t="s">
        <v>43</v>
      </c>
      <c r="AB41" s="4" t="s">
        <v>43</v>
      </c>
      <c r="AC41" s="4" t="s">
        <v>45</v>
      </c>
      <c r="AD41" s="4"/>
    </row>
    <row r="42" spans="1:30">
      <c r="A42" s="4" t="s">
        <v>30</v>
      </c>
      <c r="B42" s="4" t="str">
        <f>"01300785"</f>
        <v>01300785</v>
      </c>
      <c r="C42" s="4" t="str">
        <f>"2023/3/17 0:00:00"</f>
        <v>2023/3/17 0:00:00</v>
      </c>
      <c r="D42" s="4" t="str">
        <f>"2023/3/26 0:00:00"</f>
        <v>2023/3/26 0:00:00</v>
      </c>
      <c r="E42" s="4" t="s">
        <v>221</v>
      </c>
      <c r="F42" s="4" t="s">
        <v>70</v>
      </c>
      <c r="G42" s="4">
        <v>63</v>
      </c>
      <c r="H42" s="4">
        <v>9</v>
      </c>
      <c r="I42" s="4" t="s">
        <v>33</v>
      </c>
      <c r="J42" s="4" t="s">
        <v>48</v>
      </c>
      <c r="K42" s="4" t="s">
        <v>190</v>
      </c>
      <c r="L42" s="4" t="s">
        <v>36</v>
      </c>
      <c r="M42" s="4" t="s">
        <v>191</v>
      </c>
      <c r="N42" s="4"/>
      <c r="O42" s="6">
        <v>0.99</v>
      </c>
      <c r="P42" s="4"/>
      <c r="Q42" s="4" t="s">
        <v>77</v>
      </c>
      <c r="R42" s="4" t="s">
        <v>78</v>
      </c>
      <c r="S42" s="4" t="s">
        <v>222</v>
      </c>
      <c r="T42" s="4" t="s">
        <v>223</v>
      </c>
      <c r="U42" s="4" t="str">
        <f>"89.3701"</f>
        <v>89.3701</v>
      </c>
      <c r="V42" s="4" t="s">
        <v>97</v>
      </c>
      <c r="W42" s="4" t="str">
        <f>"2023/3/20 0:00:00"</f>
        <v>2023/3/20 0:00:00</v>
      </c>
      <c r="X42" s="4" t="s">
        <v>224</v>
      </c>
      <c r="Y42" s="4" t="str">
        <f>"44.1401"</f>
        <v>44.1401</v>
      </c>
      <c r="Z42" s="4" t="s">
        <v>108</v>
      </c>
      <c r="AA42" s="4" t="s">
        <v>43</v>
      </c>
      <c r="AB42" s="4" t="s">
        <v>43</v>
      </c>
      <c r="AC42" s="4" t="s">
        <v>45</v>
      </c>
      <c r="AD42" s="4" t="s">
        <v>68</v>
      </c>
    </row>
    <row r="43" spans="1:30">
      <c r="A43" s="4" t="s">
        <v>30</v>
      </c>
      <c r="B43" s="4" t="str">
        <f>"02261339"</f>
        <v>02261339</v>
      </c>
      <c r="C43" s="4" t="str">
        <f>"2023/3/28 0:00:00"</f>
        <v>2023/3/28 0:00:00</v>
      </c>
      <c r="D43" s="4" t="str">
        <f>"2023/3/30 0:00:00"</f>
        <v>2023/3/30 0:00:00</v>
      </c>
      <c r="E43" s="4" t="s">
        <v>225</v>
      </c>
      <c r="F43" s="4" t="s">
        <v>32</v>
      </c>
      <c r="G43" s="4">
        <v>78</v>
      </c>
      <c r="H43" s="4">
        <v>2</v>
      </c>
      <c r="I43" s="4" t="s">
        <v>33</v>
      </c>
      <c r="J43" s="4" t="s">
        <v>48</v>
      </c>
      <c r="K43" s="4" t="s">
        <v>190</v>
      </c>
      <c r="L43" s="4" t="s">
        <v>36</v>
      </c>
      <c r="M43" s="4" t="s">
        <v>191</v>
      </c>
      <c r="N43" s="4"/>
      <c r="O43" s="6">
        <v>0.99</v>
      </c>
      <c r="P43" s="4"/>
      <c r="Q43" s="4" t="s">
        <v>226</v>
      </c>
      <c r="R43" s="4" t="s">
        <v>227</v>
      </c>
      <c r="S43" s="4" t="s">
        <v>138</v>
      </c>
      <c r="T43" s="4" t="s">
        <v>139</v>
      </c>
      <c r="U43" s="4" t="str">
        <f t="shared" si="7"/>
        <v>99.9205</v>
      </c>
      <c r="V43" s="4" t="s">
        <v>42</v>
      </c>
      <c r="W43" s="4" t="str">
        <f>"2023/3/28 0:00:00"</f>
        <v>2023/3/28 0:00:00</v>
      </c>
      <c r="X43" s="4" t="s">
        <v>43</v>
      </c>
      <c r="Y43" s="4" t="str">
        <f>"17.9500x005"</f>
        <v>17.9500x005</v>
      </c>
      <c r="Z43" s="4" t="s">
        <v>44</v>
      </c>
      <c r="AA43" s="4" t="s">
        <v>43</v>
      </c>
      <c r="AB43" s="4" t="s">
        <v>43</v>
      </c>
      <c r="AC43" s="4" t="s">
        <v>45</v>
      </c>
      <c r="AD43" s="4" t="s">
        <v>46</v>
      </c>
    </row>
    <row r="44" spans="1:30">
      <c r="A44" s="4" t="s">
        <v>30</v>
      </c>
      <c r="B44" s="4" t="str">
        <f>"02243440"</f>
        <v>02243440</v>
      </c>
      <c r="C44" s="4" t="str">
        <f>"2023/3/17 0:00:00"</f>
        <v>2023/3/17 0:00:00</v>
      </c>
      <c r="D44" s="4" t="str">
        <f>"2023/3/19 0:00:00"</f>
        <v>2023/3/19 0:00:00</v>
      </c>
      <c r="E44" s="4" t="s">
        <v>228</v>
      </c>
      <c r="F44" s="4" t="s">
        <v>70</v>
      </c>
      <c r="G44" s="4">
        <v>75</v>
      </c>
      <c r="H44" s="4">
        <v>2</v>
      </c>
      <c r="I44" s="4" t="s">
        <v>33</v>
      </c>
      <c r="J44" s="4" t="s">
        <v>169</v>
      </c>
      <c r="K44" s="4" t="s">
        <v>229</v>
      </c>
      <c r="L44" s="4" t="s">
        <v>36</v>
      </c>
      <c r="M44" s="4" t="s">
        <v>230</v>
      </c>
      <c r="N44" s="4"/>
      <c r="O44" s="6">
        <v>1.1</v>
      </c>
      <c r="P44" s="4"/>
      <c r="Q44" s="4" t="s">
        <v>231</v>
      </c>
      <c r="R44" s="4" t="s">
        <v>232</v>
      </c>
      <c r="S44" s="4" t="s">
        <v>233</v>
      </c>
      <c r="T44" s="4" t="s">
        <v>181</v>
      </c>
      <c r="U44" s="4" t="str">
        <f t="shared" ref="U44:Y44" si="8">""</f>
        <v/>
      </c>
      <c r="V44" s="4"/>
      <c r="W44" s="4" t="str">
        <f t="shared" si="8"/>
        <v/>
      </c>
      <c r="X44" s="4"/>
      <c r="Y44" s="4" t="str">
        <f t="shared" si="8"/>
        <v/>
      </c>
      <c r="Z44" s="4"/>
      <c r="AA44" s="4" t="s">
        <v>43</v>
      </c>
      <c r="AB44" s="4" t="s">
        <v>43</v>
      </c>
      <c r="AC44" s="4" t="s">
        <v>45</v>
      </c>
      <c r="AD44" s="4" t="s">
        <v>46</v>
      </c>
    </row>
    <row r="45" spans="1:30">
      <c r="A45" s="4" t="s">
        <v>30</v>
      </c>
      <c r="B45" s="4" t="str">
        <f>"02259396"</f>
        <v>02259396</v>
      </c>
      <c r="C45" s="4" t="str">
        <f>"2023/2/6 0:00:00"</f>
        <v>2023/2/6 0:00:00</v>
      </c>
      <c r="D45" s="4" t="str">
        <f>"2023/3/5 0:00:00"</f>
        <v>2023/3/5 0:00:00</v>
      </c>
      <c r="E45" s="4" t="s">
        <v>234</v>
      </c>
      <c r="F45" s="4" t="s">
        <v>70</v>
      </c>
      <c r="G45" s="4">
        <v>91</v>
      </c>
      <c r="H45" s="4">
        <v>27</v>
      </c>
      <c r="I45" s="4" t="s">
        <v>33</v>
      </c>
      <c r="J45" s="4" t="s">
        <v>235</v>
      </c>
      <c r="K45" s="4" t="s">
        <v>236</v>
      </c>
      <c r="L45" s="4" t="s">
        <v>36</v>
      </c>
      <c r="M45" s="4" t="s">
        <v>237</v>
      </c>
      <c r="N45" s="4" t="s">
        <v>235</v>
      </c>
      <c r="O45" s="6">
        <v>1.14</v>
      </c>
      <c r="P45" s="4"/>
      <c r="Q45" s="4" t="s">
        <v>238</v>
      </c>
      <c r="R45" s="4" t="s">
        <v>239</v>
      </c>
      <c r="S45" s="4" t="s">
        <v>77</v>
      </c>
      <c r="T45" s="4" t="s">
        <v>78</v>
      </c>
      <c r="U45" s="4" t="str">
        <f>"99.9205"</f>
        <v>99.9205</v>
      </c>
      <c r="V45" s="4" t="s">
        <v>42</v>
      </c>
      <c r="W45" s="4" t="str">
        <f>"2023/2/6 0:00:00"</f>
        <v>2023/2/6 0:00:00</v>
      </c>
      <c r="X45" s="4" t="s">
        <v>240</v>
      </c>
      <c r="Y45" s="4" t="str">
        <f>"17.9500x005"</f>
        <v>17.9500x005</v>
      </c>
      <c r="Z45" s="4" t="s">
        <v>44</v>
      </c>
      <c r="AA45" s="4" t="s">
        <v>43</v>
      </c>
      <c r="AB45" s="4" t="s">
        <v>43</v>
      </c>
      <c r="AC45" s="4" t="s">
        <v>45</v>
      </c>
      <c r="AD45" s="4"/>
    </row>
    <row r="46" spans="1:30">
      <c r="A46" s="4" t="s">
        <v>30</v>
      </c>
      <c r="B46" s="4" t="str">
        <f>"01912924"</f>
        <v>01912924</v>
      </c>
      <c r="C46" s="4" t="str">
        <f>"2023/2/28 0:00:00"</f>
        <v>2023/2/28 0:00:00</v>
      </c>
      <c r="D46" s="4" t="str">
        <f>"2023/3/5 0:00:00"</f>
        <v>2023/3/5 0:00:00</v>
      </c>
      <c r="E46" s="4" t="s">
        <v>241</v>
      </c>
      <c r="F46" s="4" t="s">
        <v>32</v>
      </c>
      <c r="G46" s="4">
        <v>74</v>
      </c>
      <c r="H46" s="4">
        <v>5</v>
      </c>
      <c r="I46" s="4" t="s">
        <v>33</v>
      </c>
      <c r="J46" s="4" t="s">
        <v>242</v>
      </c>
      <c r="K46" s="4" t="s">
        <v>243</v>
      </c>
      <c r="L46" s="4" t="s">
        <v>36</v>
      </c>
      <c r="M46" s="4" t="s">
        <v>244</v>
      </c>
      <c r="N46" s="4" t="s">
        <v>245</v>
      </c>
      <c r="O46" s="6">
        <v>1.29</v>
      </c>
      <c r="P46" s="4"/>
      <c r="Q46" s="4" t="s">
        <v>246</v>
      </c>
      <c r="R46" s="4" t="s">
        <v>247</v>
      </c>
      <c r="S46" s="4" t="s">
        <v>248</v>
      </c>
      <c r="T46" s="4" t="s">
        <v>249</v>
      </c>
      <c r="U46" s="4" t="str">
        <f t="shared" ref="U46:U48" si="9">"99.9205"</f>
        <v>99.9205</v>
      </c>
      <c r="V46" s="4" t="s">
        <v>42</v>
      </c>
      <c r="W46" s="4" t="str">
        <f>"2023/2/28 0:00:00"</f>
        <v>2023/2/28 0:00:00</v>
      </c>
      <c r="X46" s="4" t="s">
        <v>43</v>
      </c>
      <c r="Y46" s="4" t="str">
        <f t="shared" ref="Y46:Y50" si="10">"93.3910"</f>
        <v>93.3910</v>
      </c>
      <c r="Z46" s="4" t="s">
        <v>61</v>
      </c>
      <c r="AA46" s="4" t="s">
        <v>43</v>
      </c>
      <c r="AB46" s="4" t="s">
        <v>43</v>
      </c>
      <c r="AC46" s="4" t="s">
        <v>45</v>
      </c>
      <c r="AD46" s="4"/>
    </row>
    <row r="47" spans="1:30">
      <c r="A47" s="4" t="s">
        <v>30</v>
      </c>
      <c r="B47" s="4" t="str">
        <f>"01915844"</f>
        <v>01915844</v>
      </c>
      <c r="C47" s="4" t="str">
        <f>"2023/2/28 0:00:00"</f>
        <v>2023/2/28 0:00:00</v>
      </c>
      <c r="D47" s="4" t="str">
        <f>"2023/3/7 0:00:00"</f>
        <v>2023/3/7 0:00:00</v>
      </c>
      <c r="E47" s="4" t="s">
        <v>250</v>
      </c>
      <c r="F47" s="4" t="s">
        <v>32</v>
      </c>
      <c r="G47" s="4">
        <v>80</v>
      </c>
      <c r="H47" s="4">
        <v>7</v>
      </c>
      <c r="I47" s="4" t="s">
        <v>33</v>
      </c>
      <c r="J47" s="4" t="s">
        <v>242</v>
      </c>
      <c r="K47" s="4" t="s">
        <v>243</v>
      </c>
      <c r="L47" s="4" t="s">
        <v>36</v>
      </c>
      <c r="M47" s="4" t="s">
        <v>244</v>
      </c>
      <c r="N47" s="4" t="s">
        <v>245</v>
      </c>
      <c r="O47" s="6">
        <v>1.29</v>
      </c>
      <c r="P47" s="4"/>
      <c r="Q47" s="4" t="s">
        <v>246</v>
      </c>
      <c r="R47" s="4" t="s">
        <v>247</v>
      </c>
      <c r="S47" s="4" t="s">
        <v>40</v>
      </c>
      <c r="T47" s="4" t="s">
        <v>41</v>
      </c>
      <c r="U47" s="4" t="str">
        <f t="shared" si="9"/>
        <v>99.9205</v>
      </c>
      <c r="V47" s="4" t="s">
        <v>42</v>
      </c>
      <c r="W47" s="4" t="str">
        <f>"2023/2/28 0:00:00"</f>
        <v>2023/2/28 0:00:00</v>
      </c>
      <c r="X47" s="4" t="s">
        <v>43</v>
      </c>
      <c r="Y47" s="4" t="str">
        <f>"17.9500x005"</f>
        <v>17.9500x005</v>
      </c>
      <c r="Z47" s="4" t="s">
        <v>44</v>
      </c>
      <c r="AA47" s="4" t="s">
        <v>43</v>
      </c>
      <c r="AB47" s="4" t="s">
        <v>43</v>
      </c>
      <c r="AC47" s="4" t="s">
        <v>45</v>
      </c>
      <c r="AD47" s="4"/>
    </row>
    <row r="48" spans="1:30">
      <c r="A48" s="4" t="s">
        <v>30</v>
      </c>
      <c r="B48" s="4" t="str">
        <f>"01812364"</f>
        <v>01812364</v>
      </c>
      <c r="C48" s="4" t="str">
        <f>"2023/3/1 0:00:00"</f>
        <v>2023/3/1 0:00:00</v>
      </c>
      <c r="D48" s="4" t="str">
        <f>"2023/3/10 0:00:00"</f>
        <v>2023/3/10 0:00:00</v>
      </c>
      <c r="E48" s="4" t="s">
        <v>251</v>
      </c>
      <c r="F48" s="4" t="s">
        <v>32</v>
      </c>
      <c r="G48" s="4">
        <v>87</v>
      </c>
      <c r="H48" s="4">
        <v>9</v>
      </c>
      <c r="I48" s="4" t="s">
        <v>33</v>
      </c>
      <c r="J48" s="4" t="s">
        <v>242</v>
      </c>
      <c r="K48" s="4" t="s">
        <v>243</v>
      </c>
      <c r="L48" s="4" t="s">
        <v>36</v>
      </c>
      <c r="M48" s="4" t="s">
        <v>244</v>
      </c>
      <c r="N48" s="4" t="s">
        <v>245</v>
      </c>
      <c r="O48" s="6">
        <v>1.29</v>
      </c>
      <c r="P48" s="4"/>
      <c r="Q48" s="4" t="s">
        <v>246</v>
      </c>
      <c r="R48" s="4" t="s">
        <v>247</v>
      </c>
      <c r="S48" s="4" t="s">
        <v>40</v>
      </c>
      <c r="T48" s="4" t="s">
        <v>41</v>
      </c>
      <c r="U48" s="4" t="str">
        <f t="shared" si="9"/>
        <v>99.9205</v>
      </c>
      <c r="V48" s="4" t="s">
        <v>42</v>
      </c>
      <c r="W48" s="4" t="str">
        <f>"2023/3/1 0:00:00"</f>
        <v>2023/3/1 0:00:00</v>
      </c>
      <c r="X48" s="4" t="s">
        <v>90</v>
      </c>
      <c r="Y48" s="4" t="str">
        <f t="shared" si="10"/>
        <v>93.3910</v>
      </c>
      <c r="Z48" s="4" t="s">
        <v>61</v>
      </c>
      <c r="AA48" s="4" t="s">
        <v>43</v>
      </c>
      <c r="AB48" s="4" t="s">
        <v>43</v>
      </c>
      <c r="AC48" s="4" t="s">
        <v>45</v>
      </c>
      <c r="AD48" s="4" t="s">
        <v>90</v>
      </c>
    </row>
    <row r="49" spans="1:30">
      <c r="A49" s="4" t="s">
        <v>30</v>
      </c>
      <c r="B49" s="4" t="str">
        <f>"02260043"</f>
        <v>02260043</v>
      </c>
      <c r="C49" s="4" t="str">
        <f>"2023/2/23 0:00:00"</f>
        <v>2023/2/23 0:00:00</v>
      </c>
      <c r="D49" s="4" t="str">
        <f>"2023/3/10 0:00:00"</f>
        <v>2023/3/10 0:00:00</v>
      </c>
      <c r="E49" s="4" t="s">
        <v>252</v>
      </c>
      <c r="F49" s="4" t="s">
        <v>70</v>
      </c>
      <c r="G49" s="4">
        <v>70</v>
      </c>
      <c r="H49" s="4">
        <v>15</v>
      </c>
      <c r="I49" s="4" t="s">
        <v>33</v>
      </c>
      <c r="J49" s="4" t="s">
        <v>242</v>
      </c>
      <c r="K49" s="4" t="s">
        <v>243</v>
      </c>
      <c r="L49" s="4" t="s">
        <v>36</v>
      </c>
      <c r="M49" s="4" t="s">
        <v>244</v>
      </c>
      <c r="N49" s="4" t="s">
        <v>245</v>
      </c>
      <c r="O49" s="6">
        <v>1.29</v>
      </c>
      <c r="P49" s="4"/>
      <c r="Q49" s="4" t="s">
        <v>138</v>
      </c>
      <c r="R49" s="4" t="s">
        <v>139</v>
      </c>
      <c r="S49" s="4" t="s">
        <v>253</v>
      </c>
      <c r="T49" s="4" t="s">
        <v>254</v>
      </c>
      <c r="U49" s="4" t="str">
        <f>"89.3701"</f>
        <v>89.3701</v>
      </c>
      <c r="V49" s="4" t="s">
        <v>97</v>
      </c>
      <c r="W49" s="4" t="str">
        <f>"2023/2/23 0:00:00"</f>
        <v>2023/2/23 0:00:00</v>
      </c>
      <c r="X49" s="4" t="s">
        <v>98</v>
      </c>
      <c r="Y49" s="4" t="str">
        <f t="shared" si="10"/>
        <v>93.3910</v>
      </c>
      <c r="Z49" s="4" t="s">
        <v>61</v>
      </c>
      <c r="AA49" s="4" t="s">
        <v>43</v>
      </c>
      <c r="AB49" s="4" t="s">
        <v>43</v>
      </c>
      <c r="AC49" s="4" t="s">
        <v>45</v>
      </c>
      <c r="AD49" s="4" t="s">
        <v>90</v>
      </c>
    </row>
    <row r="50" spans="1:30">
      <c r="A50" s="4" t="s">
        <v>30</v>
      </c>
      <c r="B50" s="4" t="str">
        <f>"01914501"</f>
        <v>01914501</v>
      </c>
      <c r="C50" s="4" t="str">
        <f>"2023/3/4 0:00:00"</f>
        <v>2023/3/4 0:00:00</v>
      </c>
      <c r="D50" s="4" t="str">
        <f>"2023/3/12 0:00:00"</f>
        <v>2023/3/12 0:00:00</v>
      </c>
      <c r="E50" s="4" t="s">
        <v>255</v>
      </c>
      <c r="F50" s="4" t="s">
        <v>32</v>
      </c>
      <c r="G50" s="4">
        <v>86</v>
      </c>
      <c r="H50" s="4">
        <v>8</v>
      </c>
      <c r="I50" s="4" t="s">
        <v>33</v>
      </c>
      <c r="J50" s="4" t="s">
        <v>242</v>
      </c>
      <c r="K50" s="4" t="s">
        <v>243</v>
      </c>
      <c r="L50" s="4" t="s">
        <v>36</v>
      </c>
      <c r="M50" s="4" t="s">
        <v>244</v>
      </c>
      <c r="N50" s="4" t="s">
        <v>245</v>
      </c>
      <c r="O50" s="6">
        <v>1.29</v>
      </c>
      <c r="P50" s="4"/>
      <c r="Q50" s="4" t="s">
        <v>246</v>
      </c>
      <c r="R50" s="4" t="s">
        <v>247</v>
      </c>
      <c r="S50" s="4" t="s">
        <v>256</v>
      </c>
      <c r="T50" s="4" t="s">
        <v>257</v>
      </c>
      <c r="U50" s="4" t="str">
        <f t="shared" ref="U50:U53" si="11">"99.9205"</f>
        <v>99.9205</v>
      </c>
      <c r="V50" s="4" t="s">
        <v>42</v>
      </c>
      <c r="W50" s="4" t="str">
        <f>"2023/3/4 0:00:00"</f>
        <v>2023/3/4 0:00:00</v>
      </c>
      <c r="X50" s="4" t="s">
        <v>43</v>
      </c>
      <c r="Y50" s="4" t="str">
        <f t="shared" si="10"/>
        <v>93.3910</v>
      </c>
      <c r="Z50" s="4" t="s">
        <v>61</v>
      </c>
      <c r="AA50" s="4" t="s">
        <v>43</v>
      </c>
      <c r="AB50" s="4" t="s">
        <v>43</v>
      </c>
      <c r="AC50" s="4" t="s">
        <v>45</v>
      </c>
      <c r="AD50" s="4"/>
    </row>
    <row r="51" spans="1:30">
      <c r="A51" s="4" t="s">
        <v>30</v>
      </c>
      <c r="B51" s="4" t="str">
        <f>"01814056"</f>
        <v>01814056</v>
      </c>
      <c r="C51" s="4" t="str">
        <f>"2023/3/3 0:00:00"</f>
        <v>2023/3/3 0:00:00</v>
      </c>
      <c r="D51" s="4" t="str">
        <f t="shared" ref="D51:D53" si="12">"2023/3/14 0:00:00"</f>
        <v>2023/3/14 0:00:00</v>
      </c>
      <c r="E51" s="4" t="s">
        <v>258</v>
      </c>
      <c r="F51" s="4" t="s">
        <v>70</v>
      </c>
      <c r="G51" s="4">
        <v>92</v>
      </c>
      <c r="H51" s="4">
        <v>11</v>
      </c>
      <c r="I51" s="4" t="s">
        <v>33</v>
      </c>
      <c r="J51" s="4" t="s">
        <v>242</v>
      </c>
      <c r="K51" s="4" t="s">
        <v>243</v>
      </c>
      <c r="L51" s="4" t="s">
        <v>36</v>
      </c>
      <c r="M51" s="4" t="s">
        <v>244</v>
      </c>
      <c r="N51" s="4" t="s">
        <v>245</v>
      </c>
      <c r="O51" s="6">
        <v>1.29</v>
      </c>
      <c r="P51" s="4"/>
      <c r="Q51" s="4" t="s">
        <v>246</v>
      </c>
      <c r="R51" s="4" t="s">
        <v>247</v>
      </c>
      <c r="S51" s="4" t="s">
        <v>259</v>
      </c>
      <c r="T51" s="4" t="s">
        <v>260</v>
      </c>
      <c r="U51" s="4" t="str">
        <f t="shared" si="11"/>
        <v>99.9205</v>
      </c>
      <c r="V51" s="4" t="s">
        <v>42</v>
      </c>
      <c r="W51" s="4" t="str">
        <f>"2023/3/3 0:00:00"</f>
        <v>2023/3/3 0:00:00</v>
      </c>
      <c r="X51" s="4" t="s">
        <v>43</v>
      </c>
      <c r="Y51" s="4" t="str">
        <f>"17.9500x005"</f>
        <v>17.9500x005</v>
      </c>
      <c r="Z51" s="4" t="s">
        <v>44</v>
      </c>
      <c r="AA51" s="4" t="s">
        <v>43</v>
      </c>
      <c r="AB51" s="4" t="s">
        <v>43</v>
      </c>
      <c r="AC51" s="4" t="s">
        <v>45</v>
      </c>
      <c r="AD51" s="4" t="s">
        <v>46</v>
      </c>
    </row>
    <row r="52" spans="1:30">
      <c r="A52" s="4" t="s">
        <v>30</v>
      </c>
      <c r="B52" s="4" t="str">
        <f>"02258747"</f>
        <v>02258747</v>
      </c>
      <c r="C52" s="4" t="str">
        <f>"2023/2/28 0:00:00"</f>
        <v>2023/2/28 0:00:00</v>
      </c>
      <c r="D52" s="4" t="str">
        <f t="shared" si="12"/>
        <v>2023/3/14 0:00:00</v>
      </c>
      <c r="E52" s="4" t="s">
        <v>261</v>
      </c>
      <c r="F52" s="4" t="s">
        <v>32</v>
      </c>
      <c r="G52" s="4">
        <v>88</v>
      </c>
      <c r="H52" s="4">
        <v>14</v>
      </c>
      <c r="I52" s="4" t="s">
        <v>33</v>
      </c>
      <c r="J52" s="4" t="s">
        <v>242</v>
      </c>
      <c r="K52" s="4" t="s">
        <v>243</v>
      </c>
      <c r="L52" s="4" t="s">
        <v>36</v>
      </c>
      <c r="M52" s="4" t="s">
        <v>244</v>
      </c>
      <c r="N52" s="4" t="s">
        <v>245</v>
      </c>
      <c r="O52" s="6">
        <v>1.29</v>
      </c>
      <c r="P52" s="4"/>
      <c r="Q52" s="4" t="s">
        <v>246</v>
      </c>
      <c r="R52" s="4" t="s">
        <v>247</v>
      </c>
      <c r="S52" s="4" t="s">
        <v>262</v>
      </c>
      <c r="T52" s="4" t="s">
        <v>263</v>
      </c>
      <c r="U52" s="4" t="str">
        <f t="shared" si="11"/>
        <v>99.9205</v>
      </c>
      <c r="V52" s="4" t="s">
        <v>42</v>
      </c>
      <c r="W52" s="4" t="str">
        <f>"2023/2/28 0:00:00"</f>
        <v>2023/2/28 0:00:00</v>
      </c>
      <c r="X52" s="4" t="s">
        <v>43</v>
      </c>
      <c r="Y52" s="4" t="str">
        <f t="shared" ref="Y52:Y54" si="13">"93.3910"</f>
        <v>93.3910</v>
      </c>
      <c r="Z52" s="4" t="s">
        <v>61</v>
      </c>
      <c r="AA52" s="4" t="s">
        <v>43</v>
      </c>
      <c r="AB52" s="4" t="s">
        <v>43</v>
      </c>
      <c r="AC52" s="4" t="s">
        <v>45</v>
      </c>
      <c r="AD52" s="4"/>
    </row>
    <row r="53" spans="1:30">
      <c r="A53" s="4" t="s">
        <v>30</v>
      </c>
      <c r="B53" s="4" t="str">
        <f>"02260286"</f>
        <v>02260286</v>
      </c>
      <c r="C53" s="4" t="str">
        <f>"2023/3/1 0:00:00"</f>
        <v>2023/3/1 0:00:00</v>
      </c>
      <c r="D53" s="4" t="str">
        <f t="shared" si="12"/>
        <v>2023/3/14 0:00:00</v>
      </c>
      <c r="E53" s="4" t="s">
        <v>264</v>
      </c>
      <c r="F53" s="4" t="s">
        <v>70</v>
      </c>
      <c r="G53" s="4">
        <v>84</v>
      </c>
      <c r="H53" s="4">
        <v>13</v>
      </c>
      <c r="I53" s="4" t="s">
        <v>33</v>
      </c>
      <c r="J53" s="4" t="s">
        <v>242</v>
      </c>
      <c r="K53" s="4" t="s">
        <v>243</v>
      </c>
      <c r="L53" s="4" t="s">
        <v>36</v>
      </c>
      <c r="M53" s="4" t="s">
        <v>244</v>
      </c>
      <c r="N53" s="4" t="s">
        <v>245</v>
      </c>
      <c r="O53" s="6">
        <v>1.29</v>
      </c>
      <c r="P53" s="4"/>
      <c r="Q53" s="4" t="s">
        <v>265</v>
      </c>
      <c r="R53" s="4" t="s">
        <v>266</v>
      </c>
      <c r="S53" s="4" t="s">
        <v>267</v>
      </c>
      <c r="T53" s="4" t="s">
        <v>268</v>
      </c>
      <c r="U53" s="4" t="str">
        <f t="shared" si="11"/>
        <v>99.9205</v>
      </c>
      <c r="V53" s="4" t="s">
        <v>42</v>
      </c>
      <c r="W53" s="4" t="str">
        <f>"2023/3/1 0:00:00"</f>
        <v>2023/3/1 0:00:00</v>
      </c>
      <c r="X53" s="4" t="s">
        <v>188</v>
      </c>
      <c r="Y53" s="4" t="str">
        <f t="shared" si="13"/>
        <v>93.3910</v>
      </c>
      <c r="Z53" s="4" t="s">
        <v>61</v>
      </c>
      <c r="AA53" s="4" t="s">
        <v>43</v>
      </c>
      <c r="AB53" s="4" t="s">
        <v>43</v>
      </c>
      <c r="AC53" s="4" t="s">
        <v>45</v>
      </c>
      <c r="AD53" s="4"/>
    </row>
    <row r="54" spans="1:30">
      <c r="A54" s="4" t="s">
        <v>30</v>
      </c>
      <c r="B54" s="4" t="str">
        <f>"02260575"</f>
        <v>02260575</v>
      </c>
      <c r="C54" s="4" t="str">
        <f>"2023/3/8 0:00:00"</f>
        <v>2023/3/8 0:00:00</v>
      </c>
      <c r="D54" s="4" t="str">
        <f>"2023/3/16 0:00:00"</f>
        <v>2023/3/16 0:00:00</v>
      </c>
      <c r="E54" s="4" t="s">
        <v>269</v>
      </c>
      <c r="F54" s="4" t="s">
        <v>70</v>
      </c>
      <c r="G54" s="4">
        <v>75</v>
      </c>
      <c r="H54" s="4">
        <v>8</v>
      </c>
      <c r="I54" s="4" t="s">
        <v>33</v>
      </c>
      <c r="J54" s="4" t="s">
        <v>242</v>
      </c>
      <c r="K54" s="4" t="s">
        <v>243</v>
      </c>
      <c r="L54" s="4" t="s">
        <v>36</v>
      </c>
      <c r="M54" s="4" t="s">
        <v>244</v>
      </c>
      <c r="N54" s="4" t="s">
        <v>245</v>
      </c>
      <c r="O54" s="6">
        <v>1.29</v>
      </c>
      <c r="P54" s="4"/>
      <c r="Q54" s="4" t="s">
        <v>138</v>
      </c>
      <c r="R54" s="4" t="s">
        <v>139</v>
      </c>
      <c r="S54" s="4" t="s">
        <v>129</v>
      </c>
      <c r="T54" s="4" t="s">
        <v>130</v>
      </c>
      <c r="U54" s="4" t="str">
        <f>"89.3701"</f>
        <v>89.3701</v>
      </c>
      <c r="V54" s="4" t="s">
        <v>97</v>
      </c>
      <c r="W54" s="4" t="str">
        <f>"2023/3/8 0:00:00"</f>
        <v>2023/3/8 0:00:00</v>
      </c>
      <c r="X54" s="4" t="s">
        <v>98</v>
      </c>
      <c r="Y54" s="4" t="str">
        <f t="shared" si="13"/>
        <v>93.3910</v>
      </c>
      <c r="Z54" s="4" t="s">
        <v>61</v>
      </c>
      <c r="AA54" s="4" t="s">
        <v>43</v>
      </c>
      <c r="AB54" s="4" t="s">
        <v>43</v>
      </c>
      <c r="AC54" s="4" t="s">
        <v>45</v>
      </c>
      <c r="AD54" s="4" t="s">
        <v>90</v>
      </c>
    </row>
    <row r="55" spans="1:30">
      <c r="A55" s="4" t="s">
        <v>30</v>
      </c>
      <c r="B55" s="4" t="str">
        <f>"01904332"</f>
        <v>01904332</v>
      </c>
      <c r="C55" s="4" t="str">
        <f>"2023/3/17 0:00:00"</f>
        <v>2023/3/17 0:00:00</v>
      </c>
      <c r="D55" s="4" t="str">
        <f t="shared" ref="D55:D57" si="14">"2023/3/17 0:00:00"</f>
        <v>2023/3/17 0:00:00</v>
      </c>
      <c r="E55" s="4" t="s">
        <v>270</v>
      </c>
      <c r="F55" s="4" t="s">
        <v>70</v>
      </c>
      <c r="G55" s="4">
        <v>92</v>
      </c>
      <c r="H55" s="4">
        <v>1</v>
      </c>
      <c r="I55" s="4" t="s">
        <v>33</v>
      </c>
      <c r="J55" s="4" t="s">
        <v>242</v>
      </c>
      <c r="K55" s="4" t="s">
        <v>243</v>
      </c>
      <c r="L55" s="4" t="s">
        <v>36</v>
      </c>
      <c r="M55" s="4" t="s">
        <v>244</v>
      </c>
      <c r="N55" s="4" t="s">
        <v>245</v>
      </c>
      <c r="O55" s="6">
        <v>1.29</v>
      </c>
      <c r="P55" s="4"/>
      <c r="Q55" s="4" t="s">
        <v>246</v>
      </c>
      <c r="R55" s="4" t="s">
        <v>247</v>
      </c>
      <c r="S55" s="4" t="s">
        <v>271</v>
      </c>
      <c r="T55" s="4" t="s">
        <v>272</v>
      </c>
      <c r="U55" s="4" t="str">
        <f>"93.9000x003"</f>
        <v>93.9000x003</v>
      </c>
      <c r="V55" s="4" t="s">
        <v>273</v>
      </c>
      <c r="W55" s="4" t="str">
        <f>"2023/3/17 0:00:00"</f>
        <v>2023/3/17 0:00:00</v>
      </c>
      <c r="X55" s="4" t="s">
        <v>43</v>
      </c>
      <c r="Y55" s="4" t="str">
        <f>""</f>
        <v/>
      </c>
      <c r="Z55" s="4"/>
      <c r="AA55" s="4" t="s">
        <v>43</v>
      </c>
      <c r="AB55" s="4" t="s">
        <v>43</v>
      </c>
      <c r="AC55" s="4" t="s">
        <v>45</v>
      </c>
      <c r="AD55" s="4"/>
    </row>
    <row r="56" spans="1:30">
      <c r="A56" s="4" t="s">
        <v>30</v>
      </c>
      <c r="B56" s="4" t="str">
        <f>"01908982"</f>
        <v>01908982</v>
      </c>
      <c r="C56" s="4" t="str">
        <f>"2023/3/10 0:00:00"</f>
        <v>2023/3/10 0:00:00</v>
      </c>
      <c r="D56" s="4" t="str">
        <f t="shared" si="14"/>
        <v>2023/3/17 0:00:00</v>
      </c>
      <c r="E56" s="4" t="s">
        <v>274</v>
      </c>
      <c r="F56" s="4" t="s">
        <v>70</v>
      </c>
      <c r="G56" s="4">
        <v>69</v>
      </c>
      <c r="H56" s="4">
        <v>7</v>
      </c>
      <c r="I56" s="4" t="s">
        <v>33</v>
      </c>
      <c r="J56" s="4" t="s">
        <v>242</v>
      </c>
      <c r="K56" s="4" t="s">
        <v>243</v>
      </c>
      <c r="L56" s="4" t="s">
        <v>36</v>
      </c>
      <c r="M56" s="4" t="s">
        <v>244</v>
      </c>
      <c r="N56" s="4" t="s">
        <v>245</v>
      </c>
      <c r="O56" s="6">
        <v>1.29</v>
      </c>
      <c r="P56" s="4"/>
      <c r="Q56" s="4" t="s">
        <v>138</v>
      </c>
      <c r="R56" s="4" t="s">
        <v>139</v>
      </c>
      <c r="S56" s="4" t="s">
        <v>275</v>
      </c>
      <c r="T56" s="4" t="s">
        <v>276</v>
      </c>
      <c r="U56" s="4" t="str">
        <f t="shared" ref="U56:U60" si="15">"99.9205"</f>
        <v>99.9205</v>
      </c>
      <c r="V56" s="4" t="s">
        <v>42</v>
      </c>
      <c r="W56" s="4" t="str">
        <f>"2023/3/10 0:00:00"</f>
        <v>2023/3/10 0:00:00</v>
      </c>
      <c r="X56" s="4" t="s">
        <v>277</v>
      </c>
      <c r="Y56" s="4" t="str">
        <f t="shared" ref="Y56:Y60" si="16">"93.3910"</f>
        <v>93.3910</v>
      </c>
      <c r="Z56" s="4" t="s">
        <v>61</v>
      </c>
      <c r="AA56" s="4" t="s">
        <v>43</v>
      </c>
      <c r="AB56" s="4" t="s">
        <v>43</v>
      </c>
      <c r="AC56" s="4" t="s">
        <v>45</v>
      </c>
      <c r="AD56" s="4"/>
    </row>
    <row r="57" spans="1:30">
      <c r="A57" s="4" t="s">
        <v>30</v>
      </c>
      <c r="B57" s="4" t="str">
        <f>"02005422"</f>
        <v>02005422</v>
      </c>
      <c r="C57" s="4" t="str">
        <f>"2023/3/12 0:00:00"</f>
        <v>2023/3/12 0:00:00</v>
      </c>
      <c r="D57" s="4" t="str">
        <f t="shared" si="14"/>
        <v>2023/3/17 0:00:00</v>
      </c>
      <c r="E57" s="4" t="s">
        <v>278</v>
      </c>
      <c r="F57" s="4" t="s">
        <v>32</v>
      </c>
      <c r="G57" s="4">
        <v>88</v>
      </c>
      <c r="H57" s="4">
        <v>5</v>
      </c>
      <c r="I57" s="4" t="s">
        <v>33</v>
      </c>
      <c r="J57" s="4" t="s">
        <v>242</v>
      </c>
      <c r="K57" s="4" t="s">
        <v>243</v>
      </c>
      <c r="L57" s="4" t="s">
        <v>36</v>
      </c>
      <c r="M57" s="4" t="s">
        <v>244</v>
      </c>
      <c r="N57" s="4" t="s">
        <v>245</v>
      </c>
      <c r="O57" s="6">
        <v>1.29</v>
      </c>
      <c r="P57" s="4"/>
      <c r="Q57" s="4" t="s">
        <v>246</v>
      </c>
      <c r="R57" s="4" t="s">
        <v>247</v>
      </c>
      <c r="S57" s="4" t="s">
        <v>253</v>
      </c>
      <c r="T57" s="4" t="s">
        <v>254</v>
      </c>
      <c r="U57" s="4" t="str">
        <f t="shared" si="15"/>
        <v>99.9205</v>
      </c>
      <c r="V57" s="4" t="s">
        <v>42</v>
      </c>
      <c r="W57" s="4" t="str">
        <f>"2023/3/12 0:00:00"</f>
        <v>2023/3/12 0:00:00</v>
      </c>
      <c r="X57" s="4" t="s">
        <v>43</v>
      </c>
      <c r="Y57" s="4" t="str">
        <f>"17.9500x005"</f>
        <v>17.9500x005</v>
      </c>
      <c r="Z57" s="4" t="s">
        <v>44</v>
      </c>
      <c r="AA57" s="4" t="s">
        <v>43</v>
      </c>
      <c r="AB57" s="4" t="s">
        <v>43</v>
      </c>
      <c r="AC57" s="4" t="s">
        <v>45</v>
      </c>
      <c r="AD57" s="4" t="s">
        <v>46</v>
      </c>
    </row>
    <row r="58" spans="1:30">
      <c r="A58" s="4" t="s">
        <v>30</v>
      </c>
      <c r="B58" s="4" t="str">
        <f>"02106887"</f>
        <v>02106887</v>
      </c>
      <c r="C58" s="4" t="str">
        <f>"2023/3/10 0:00:00"</f>
        <v>2023/3/10 0:00:00</v>
      </c>
      <c r="D58" s="4" t="str">
        <f>"2023/3/18 0:00:00"</f>
        <v>2023/3/18 0:00:00</v>
      </c>
      <c r="E58" s="4" t="s">
        <v>279</v>
      </c>
      <c r="F58" s="4" t="s">
        <v>32</v>
      </c>
      <c r="G58" s="4">
        <v>79</v>
      </c>
      <c r="H58" s="4">
        <v>8</v>
      </c>
      <c r="I58" s="4" t="s">
        <v>33</v>
      </c>
      <c r="J58" s="4" t="s">
        <v>242</v>
      </c>
      <c r="K58" s="4" t="s">
        <v>243</v>
      </c>
      <c r="L58" s="4" t="s">
        <v>36</v>
      </c>
      <c r="M58" s="4" t="s">
        <v>244</v>
      </c>
      <c r="N58" s="4" t="s">
        <v>245</v>
      </c>
      <c r="O58" s="6">
        <v>1.29</v>
      </c>
      <c r="P58" s="4"/>
      <c r="Q58" s="4" t="s">
        <v>138</v>
      </c>
      <c r="R58" s="4" t="s">
        <v>139</v>
      </c>
      <c r="S58" s="4" t="s">
        <v>186</v>
      </c>
      <c r="T58" s="4" t="s">
        <v>187</v>
      </c>
      <c r="U58" s="4" t="str">
        <f t="shared" si="15"/>
        <v>99.9205</v>
      </c>
      <c r="V58" s="4" t="s">
        <v>42</v>
      </c>
      <c r="W58" s="4" t="str">
        <f>"2023/3/10 0:00:00"</f>
        <v>2023/3/10 0:00:00</v>
      </c>
      <c r="X58" s="4" t="s">
        <v>43</v>
      </c>
      <c r="Y58" s="4" t="str">
        <f t="shared" si="16"/>
        <v>93.3910</v>
      </c>
      <c r="Z58" s="4" t="s">
        <v>61</v>
      </c>
      <c r="AA58" s="4" t="s">
        <v>43</v>
      </c>
      <c r="AB58" s="4" t="s">
        <v>43</v>
      </c>
      <c r="AC58" s="4" t="s">
        <v>45</v>
      </c>
      <c r="AD58" s="4" t="s">
        <v>68</v>
      </c>
    </row>
    <row r="59" spans="1:30">
      <c r="A59" s="4" t="s">
        <v>30</v>
      </c>
      <c r="B59" s="4" t="str">
        <f>"01714048"</f>
        <v>01714048</v>
      </c>
      <c r="C59" s="4" t="str">
        <f>"2023/3/6 0:00:00"</f>
        <v>2023/3/6 0:00:00</v>
      </c>
      <c r="D59" s="4" t="str">
        <f>"2023/3/19 0:00:00"</f>
        <v>2023/3/19 0:00:00</v>
      </c>
      <c r="E59" s="4" t="s">
        <v>280</v>
      </c>
      <c r="F59" s="4" t="s">
        <v>32</v>
      </c>
      <c r="G59" s="4">
        <v>88</v>
      </c>
      <c r="H59" s="4">
        <v>13</v>
      </c>
      <c r="I59" s="4" t="s">
        <v>33</v>
      </c>
      <c r="J59" s="4" t="s">
        <v>242</v>
      </c>
      <c r="K59" s="4" t="s">
        <v>243</v>
      </c>
      <c r="L59" s="4" t="s">
        <v>36</v>
      </c>
      <c r="M59" s="4" t="s">
        <v>244</v>
      </c>
      <c r="N59" s="4" t="s">
        <v>245</v>
      </c>
      <c r="O59" s="6">
        <v>1.29</v>
      </c>
      <c r="P59" s="4"/>
      <c r="Q59" s="4" t="s">
        <v>246</v>
      </c>
      <c r="R59" s="4" t="s">
        <v>247</v>
      </c>
      <c r="S59" s="4" t="s">
        <v>281</v>
      </c>
      <c r="T59" s="4" t="s">
        <v>282</v>
      </c>
      <c r="U59" s="4" t="str">
        <f t="shared" si="15"/>
        <v>99.9205</v>
      </c>
      <c r="V59" s="4" t="s">
        <v>42</v>
      </c>
      <c r="W59" s="4" t="str">
        <f>"2023/3/6 0:00:00"</f>
        <v>2023/3/6 0:00:00</v>
      </c>
      <c r="X59" s="4" t="s">
        <v>43</v>
      </c>
      <c r="Y59" s="4" t="str">
        <f>"17.9500x005"</f>
        <v>17.9500x005</v>
      </c>
      <c r="Z59" s="4" t="s">
        <v>44</v>
      </c>
      <c r="AA59" s="4" t="s">
        <v>43</v>
      </c>
      <c r="AB59" s="4" t="s">
        <v>43</v>
      </c>
      <c r="AC59" s="4" t="s">
        <v>45</v>
      </c>
      <c r="AD59" s="4"/>
    </row>
    <row r="60" spans="1:30">
      <c r="A60" s="4" t="s">
        <v>30</v>
      </c>
      <c r="B60" s="4" t="str">
        <f>"02260665"</f>
        <v>02260665</v>
      </c>
      <c r="C60" s="4" t="str">
        <f t="shared" ref="C60:C62" si="17">"2023/3/11 0:00:00"</f>
        <v>2023/3/11 0:00:00</v>
      </c>
      <c r="D60" s="4" t="str">
        <f>"2023/3/20 0:00:00"</f>
        <v>2023/3/20 0:00:00</v>
      </c>
      <c r="E60" s="4" t="s">
        <v>283</v>
      </c>
      <c r="F60" s="4" t="s">
        <v>32</v>
      </c>
      <c r="G60" s="4">
        <v>64</v>
      </c>
      <c r="H60" s="4">
        <v>9</v>
      </c>
      <c r="I60" s="4" t="s">
        <v>33</v>
      </c>
      <c r="J60" s="4" t="s">
        <v>242</v>
      </c>
      <c r="K60" s="4" t="s">
        <v>243</v>
      </c>
      <c r="L60" s="4" t="s">
        <v>36</v>
      </c>
      <c r="M60" s="4" t="s">
        <v>244</v>
      </c>
      <c r="N60" s="4" t="s">
        <v>245</v>
      </c>
      <c r="O60" s="6">
        <v>1.29</v>
      </c>
      <c r="P60" s="4"/>
      <c r="Q60" s="4" t="s">
        <v>138</v>
      </c>
      <c r="R60" s="4" t="s">
        <v>139</v>
      </c>
      <c r="S60" s="4" t="s">
        <v>59</v>
      </c>
      <c r="T60" s="4" t="s">
        <v>60</v>
      </c>
      <c r="U60" s="4" t="str">
        <f t="shared" si="15"/>
        <v>99.9205</v>
      </c>
      <c r="V60" s="4" t="s">
        <v>42</v>
      </c>
      <c r="W60" s="4" t="str">
        <f>"2023/3/11 0:00:00"</f>
        <v>2023/3/11 0:00:00</v>
      </c>
      <c r="X60" s="4" t="s">
        <v>43</v>
      </c>
      <c r="Y60" s="4" t="str">
        <f t="shared" si="16"/>
        <v>93.3910</v>
      </c>
      <c r="Z60" s="4" t="s">
        <v>61</v>
      </c>
      <c r="AA60" s="4" t="s">
        <v>43</v>
      </c>
      <c r="AB60" s="4" t="s">
        <v>43</v>
      </c>
      <c r="AC60" s="4" t="s">
        <v>45</v>
      </c>
      <c r="AD60" s="4"/>
    </row>
    <row r="61" spans="1:30">
      <c r="A61" s="4" t="s">
        <v>30</v>
      </c>
      <c r="B61" s="4" t="str">
        <f>"01901084"</f>
        <v>01901084</v>
      </c>
      <c r="C61" s="4" t="str">
        <f t="shared" si="17"/>
        <v>2023/3/11 0:00:00</v>
      </c>
      <c r="D61" s="4" t="str">
        <f>"2023/3/21 0:00:00"</f>
        <v>2023/3/21 0:00:00</v>
      </c>
      <c r="E61" s="4" t="s">
        <v>284</v>
      </c>
      <c r="F61" s="4" t="s">
        <v>70</v>
      </c>
      <c r="G61" s="4">
        <v>75</v>
      </c>
      <c r="H61" s="4">
        <v>10</v>
      </c>
      <c r="I61" s="4" t="s">
        <v>33</v>
      </c>
      <c r="J61" s="4" t="s">
        <v>242</v>
      </c>
      <c r="K61" s="4" t="s">
        <v>243</v>
      </c>
      <c r="L61" s="4" t="s">
        <v>36</v>
      </c>
      <c r="M61" s="4" t="s">
        <v>244</v>
      </c>
      <c r="N61" s="4" t="s">
        <v>245</v>
      </c>
      <c r="O61" s="6">
        <v>1.29</v>
      </c>
      <c r="P61" s="4"/>
      <c r="Q61" s="4" t="s">
        <v>138</v>
      </c>
      <c r="R61" s="4" t="s">
        <v>139</v>
      </c>
      <c r="S61" s="4" t="s">
        <v>186</v>
      </c>
      <c r="T61" s="4" t="s">
        <v>187</v>
      </c>
      <c r="U61" s="4" t="str">
        <f>"93.3910"</f>
        <v>93.3910</v>
      </c>
      <c r="V61" s="4" t="s">
        <v>61</v>
      </c>
      <c r="W61" s="4" t="str">
        <f>"2023/3/11 0:00:00"</f>
        <v>2023/3/11 0:00:00</v>
      </c>
      <c r="X61" s="4" t="s">
        <v>43</v>
      </c>
      <c r="Y61" s="4" t="str">
        <f>"93.3900x001"</f>
        <v>93.3900x001</v>
      </c>
      <c r="Z61" s="4" t="s">
        <v>285</v>
      </c>
      <c r="AA61" s="4" t="s">
        <v>43</v>
      </c>
      <c r="AB61" s="4" t="s">
        <v>43</v>
      </c>
      <c r="AC61" s="4" t="s">
        <v>45</v>
      </c>
      <c r="AD61" s="4" t="s">
        <v>68</v>
      </c>
    </row>
    <row r="62" spans="1:30">
      <c r="A62" s="4" t="s">
        <v>30</v>
      </c>
      <c r="B62" s="4" t="str">
        <f>"02260713"</f>
        <v>02260713</v>
      </c>
      <c r="C62" s="4" t="str">
        <f t="shared" si="17"/>
        <v>2023/3/11 0:00:00</v>
      </c>
      <c r="D62" s="4" t="str">
        <f>"2023/3/21 0:00:00"</f>
        <v>2023/3/21 0:00:00</v>
      </c>
      <c r="E62" s="4" t="s">
        <v>286</v>
      </c>
      <c r="F62" s="4" t="s">
        <v>32</v>
      </c>
      <c r="G62" s="4">
        <v>74</v>
      </c>
      <c r="H62" s="4">
        <v>10</v>
      </c>
      <c r="I62" s="4" t="s">
        <v>33</v>
      </c>
      <c r="J62" s="4" t="s">
        <v>242</v>
      </c>
      <c r="K62" s="4" t="s">
        <v>243</v>
      </c>
      <c r="L62" s="4" t="s">
        <v>36</v>
      </c>
      <c r="M62" s="4" t="s">
        <v>244</v>
      </c>
      <c r="N62" s="4" t="s">
        <v>245</v>
      </c>
      <c r="O62" s="6">
        <v>1.29</v>
      </c>
      <c r="P62" s="4"/>
      <c r="Q62" s="4" t="s">
        <v>138</v>
      </c>
      <c r="R62" s="4" t="s">
        <v>139</v>
      </c>
      <c r="S62" s="4" t="s">
        <v>129</v>
      </c>
      <c r="T62" s="4" t="s">
        <v>130</v>
      </c>
      <c r="U62" s="4" t="str">
        <f>"89.3701"</f>
        <v>89.3701</v>
      </c>
      <c r="V62" s="4" t="s">
        <v>97</v>
      </c>
      <c r="W62" s="4" t="str">
        <f>"2023/3/13 0:00:00"</f>
        <v>2023/3/13 0:00:00</v>
      </c>
      <c r="X62" s="4" t="s">
        <v>224</v>
      </c>
      <c r="Y62" s="4" t="str">
        <f>"99.9205"</f>
        <v>99.9205</v>
      </c>
      <c r="Z62" s="4" t="s">
        <v>42</v>
      </c>
      <c r="AA62" s="4" t="s">
        <v>43</v>
      </c>
      <c r="AB62" s="4" t="s">
        <v>43</v>
      </c>
      <c r="AC62" s="4" t="s">
        <v>45</v>
      </c>
      <c r="AD62" s="4" t="s">
        <v>90</v>
      </c>
    </row>
    <row r="63" spans="1:30">
      <c r="A63" s="4" t="s">
        <v>30</v>
      </c>
      <c r="B63" s="4" t="str">
        <f>"01801227"</f>
        <v>01801227</v>
      </c>
      <c r="C63" s="4" t="str">
        <f>"2023/3/7 0:00:00"</f>
        <v>2023/3/7 0:00:00</v>
      </c>
      <c r="D63" s="4" t="str">
        <f>"2023/3/22 0:00:00"</f>
        <v>2023/3/22 0:00:00</v>
      </c>
      <c r="E63" s="4" t="s">
        <v>287</v>
      </c>
      <c r="F63" s="4" t="s">
        <v>32</v>
      </c>
      <c r="G63" s="4">
        <v>88</v>
      </c>
      <c r="H63" s="4">
        <v>15</v>
      </c>
      <c r="I63" s="4" t="s">
        <v>33</v>
      </c>
      <c r="J63" s="4" t="s">
        <v>242</v>
      </c>
      <c r="K63" s="4" t="s">
        <v>243</v>
      </c>
      <c r="L63" s="4" t="s">
        <v>36</v>
      </c>
      <c r="M63" s="4" t="s">
        <v>244</v>
      </c>
      <c r="N63" s="4" t="s">
        <v>245</v>
      </c>
      <c r="O63" s="6">
        <v>1.29</v>
      </c>
      <c r="P63" s="4"/>
      <c r="Q63" s="4" t="s">
        <v>246</v>
      </c>
      <c r="R63" s="4" t="s">
        <v>247</v>
      </c>
      <c r="S63" s="4" t="s">
        <v>129</v>
      </c>
      <c r="T63" s="4" t="s">
        <v>130</v>
      </c>
      <c r="U63" s="4" t="str">
        <f t="shared" ref="U63:U66" si="18">"99.9205"</f>
        <v>99.9205</v>
      </c>
      <c r="V63" s="4" t="s">
        <v>42</v>
      </c>
      <c r="W63" s="4" t="str">
        <f>"2023/3/7 0:00:00"</f>
        <v>2023/3/7 0:00:00</v>
      </c>
      <c r="X63" s="4" t="s">
        <v>43</v>
      </c>
      <c r="Y63" s="4" t="str">
        <f>""</f>
        <v/>
      </c>
      <c r="Z63" s="4"/>
      <c r="AA63" s="4" t="s">
        <v>43</v>
      </c>
      <c r="AB63" s="4" t="s">
        <v>43</v>
      </c>
      <c r="AC63" s="4" t="s">
        <v>45</v>
      </c>
      <c r="AD63" s="4" t="s">
        <v>46</v>
      </c>
    </row>
    <row r="64" spans="1:30">
      <c r="A64" s="4" t="s">
        <v>30</v>
      </c>
      <c r="B64" s="4" t="str">
        <f>"02111176"</f>
        <v>02111176</v>
      </c>
      <c r="C64" s="4" t="str">
        <f>"2023/3/12 0:00:00"</f>
        <v>2023/3/12 0:00:00</v>
      </c>
      <c r="D64" s="4" t="str">
        <f>"2023/3/24 0:00:00"</f>
        <v>2023/3/24 0:00:00</v>
      </c>
      <c r="E64" s="4" t="s">
        <v>288</v>
      </c>
      <c r="F64" s="4" t="s">
        <v>32</v>
      </c>
      <c r="G64" s="4">
        <v>78</v>
      </c>
      <c r="H64" s="4">
        <v>12</v>
      </c>
      <c r="I64" s="4" t="s">
        <v>33</v>
      </c>
      <c r="J64" s="4" t="s">
        <v>242</v>
      </c>
      <c r="K64" s="4" t="s">
        <v>243</v>
      </c>
      <c r="L64" s="4" t="s">
        <v>36</v>
      </c>
      <c r="M64" s="4" t="s">
        <v>244</v>
      </c>
      <c r="N64" s="4" t="s">
        <v>245</v>
      </c>
      <c r="O64" s="6">
        <v>1.29</v>
      </c>
      <c r="P64" s="4"/>
      <c r="Q64" s="4" t="s">
        <v>246</v>
      </c>
      <c r="R64" s="4" t="s">
        <v>247</v>
      </c>
      <c r="S64" s="4" t="s">
        <v>253</v>
      </c>
      <c r="T64" s="4" t="s">
        <v>254</v>
      </c>
      <c r="U64" s="4" t="str">
        <f t="shared" si="18"/>
        <v>99.9205</v>
      </c>
      <c r="V64" s="4" t="s">
        <v>42</v>
      </c>
      <c r="W64" s="4" t="str">
        <f>"2023/3/12 0:00:00"</f>
        <v>2023/3/12 0:00:00</v>
      </c>
      <c r="X64" s="4" t="s">
        <v>206</v>
      </c>
      <c r="Y64" s="4" t="str">
        <f>"93.3500x005"</f>
        <v>93.3500x005</v>
      </c>
      <c r="Z64" s="4" t="s">
        <v>179</v>
      </c>
      <c r="AA64" s="4" t="s">
        <v>43</v>
      </c>
      <c r="AB64" s="4" t="s">
        <v>43</v>
      </c>
      <c r="AC64" s="4" t="s">
        <v>45</v>
      </c>
      <c r="AD64" s="4"/>
    </row>
    <row r="65" spans="1:30">
      <c r="A65" s="4" t="s">
        <v>30</v>
      </c>
      <c r="B65" s="4" t="str">
        <f>"02005214"</f>
        <v>02005214</v>
      </c>
      <c r="C65" s="4" t="str">
        <f>"2023/3/19 0:00:00"</f>
        <v>2023/3/19 0:00:00</v>
      </c>
      <c r="D65" s="4" t="str">
        <f>"2023/3/30 0:00:00"</f>
        <v>2023/3/30 0:00:00</v>
      </c>
      <c r="E65" s="4" t="s">
        <v>289</v>
      </c>
      <c r="F65" s="4" t="s">
        <v>32</v>
      </c>
      <c r="G65" s="4">
        <v>69</v>
      </c>
      <c r="H65" s="4">
        <v>11</v>
      </c>
      <c r="I65" s="4" t="s">
        <v>33</v>
      </c>
      <c r="J65" s="4" t="s">
        <v>242</v>
      </c>
      <c r="K65" s="4" t="s">
        <v>243</v>
      </c>
      <c r="L65" s="4" t="s">
        <v>36</v>
      </c>
      <c r="M65" s="4" t="s">
        <v>244</v>
      </c>
      <c r="N65" s="4" t="s">
        <v>245</v>
      </c>
      <c r="O65" s="6">
        <v>1.29</v>
      </c>
      <c r="P65" s="4"/>
      <c r="Q65" s="4" t="s">
        <v>138</v>
      </c>
      <c r="R65" s="4" t="s">
        <v>139</v>
      </c>
      <c r="S65" s="4" t="s">
        <v>253</v>
      </c>
      <c r="T65" s="4" t="s">
        <v>254</v>
      </c>
      <c r="U65" s="4" t="str">
        <f t="shared" si="18"/>
        <v>99.9205</v>
      </c>
      <c r="V65" s="4" t="s">
        <v>42</v>
      </c>
      <c r="W65" s="4" t="str">
        <f>"2023/3/19 0:00:00"</f>
        <v>2023/3/19 0:00:00</v>
      </c>
      <c r="X65" s="4" t="s">
        <v>43</v>
      </c>
      <c r="Y65" s="4" t="str">
        <f>"17.9500x005"</f>
        <v>17.9500x005</v>
      </c>
      <c r="Z65" s="4" t="s">
        <v>44</v>
      </c>
      <c r="AA65" s="4" t="s">
        <v>43</v>
      </c>
      <c r="AB65" s="4" t="s">
        <v>43</v>
      </c>
      <c r="AC65" s="4" t="s">
        <v>45</v>
      </c>
      <c r="AD65" s="4"/>
    </row>
    <row r="66" spans="1:30">
      <c r="A66" s="4" t="s">
        <v>30</v>
      </c>
      <c r="B66" s="4" t="str">
        <f>"01916470"</f>
        <v>01916470</v>
      </c>
      <c r="C66" s="4" t="str">
        <f>"2023/3/21 0:00:00"</f>
        <v>2023/3/21 0:00:00</v>
      </c>
      <c r="D66" s="4" t="str">
        <f>"2023/3/31 0:00:00"</f>
        <v>2023/3/31 0:00:00</v>
      </c>
      <c r="E66" s="4" t="s">
        <v>290</v>
      </c>
      <c r="F66" s="4" t="s">
        <v>70</v>
      </c>
      <c r="G66" s="4">
        <v>80</v>
      </c>
      <c r="H66" s="4">
        <v>10</v>
      </c>
      <c r="I66" s="4" t="s">
        <v>33</v>
      </c>
      <c r="J66" s="4" t="s">
        <v>242</v>
      </c>
      <c r="K66" s="4" t="s">
        <v>243</v>
      </c>
      <c r="L66" s="4" t="s">
        <v>36</v>
      </c>
      <c r="M66" s="4" t="s">
        <v>244</v>
      </c>
      <c r="N66" s="4" t="s">
        <v>245</v>
      </c>
      <c r="O66" s="6">
        <v>1.29</v>
      </c>
      <c r="P66" s="4"/>
      <c r="Q66" s="4" t="s">
        <v>246</v>
      </c>
      <c r="R66" s="4" t="s">
        <v>247</v>
      </c>
      <c r="S66" s="4" t="s">
        <v>88</v>
      </c>
      <c r="T66" s="4" t="s">
        <v>89</v>
      </c>
      <c r="U66" s="4" t="str">
        <f t="shared" si="18"/>
        <v>99.9205</v>
      </c>
      <c r="V66" s="4" t="s">
        <v>42</v>
      </c>
      <c r="W66" s="4" t="str">
        <f>"2023/3/21 0:00:00"</f>
        <v>2023/3/21 0:00:00</v>
      </c>
      <c r="X66" s="4" t="s">
        <v>43</v>
      </c>
      <c r="Y66" s="4" t="str">
        <f>"17.9500x005"</f>
        <v>17.9500x005</v>
      </c>
      <c r="Z66" s="4" t="s">
        <v>44</v>
      </c>
      <c r="AA66" s="4" t="s">
        <v>43</v>
      </c>
      <c r="AB66" s="4" t="s">
        <v>43</v>
      </c>
      <c r="AC66" s="4" t="s">
        <v>45</v>
      </c>
      <c r="AD66" s="4"/>
    </row>
    <row r="67" spans="1:30">
      <c r="A67" s="4" t="s">
        <v>30</v>
      </c>
      <c r="B67" s="4" t="str">
        <f>"02259861"</f>
        <v>02259861</v>
      </c>
      <c r="C67" s="4" t="str">
        <f>"2023/3/2 0:00:00"</f>
        <v>2023/3/2 0:00:00</v>
      </c>
      <c r="D67" s="4" t="str">
        <f>"2023/3/10 0:00:00"</f>
        <v>2023/3/10 0:00:00</v>
      </c>
      <c r="E67" s="4" t="s">
        <v>291</v>
      </c>
      <c r="F67" s="4" t="s">
        <v>32</v>
      </c>
      <c r="G67" s="4">
        <v>73</v>
      </c>
      <c r="H67" s="4">
        <v>8</v>
      </c>
      <c r="I67" s="4" t="s">
        <v>33</v>
      </c>
      <c r="J67" s="4" t="s">
        <v>235</v>
      </c>
      <c r="K67" s="4" t="s">
        <v>292</v>
      </c>
      <c r="L67" s="4" t="s">
        <v>36</v>
      </c>
      <c r="M67" s="4" t="s">
        <v>293</v>
      </c>
      <c r="N67" s="4" t="s">
        <v>235</v>
      </c>
      <c r="O67" s="6">
        <v>1.45</v>
      </c>
      <c r="P67" s="4"/>
      <c r="Q67" s="4" t="s">
        <v>238</v>
      </c>
      <c r="R67" s="4" t="s">
        <v>239</v>
      </c>
      <c r="S67" s="4" t="s">
        <v>294</v>
      </c>
      <c r="T67" s="4" t="s">
        <v>295</v>
      </c>
      <c r="U67" s="4" t="str">
        <f>"17.9500x005"</f>
        <v>17.9500x005</v>
      </c>
      <c r="V67" s="4" t="s">
        <v>44</v>
      </c>
      <c r="W67" s="4" t="str">
        <f>"2023/3/2 0:00:00"</f>
        <v>2023/3/2 0:00:00</v>
      </c>
      <c r="X67" s="4" t="s">
        <v>43</v>
      </c>
      <c r="Y67" s="4" t="str">
        <f>"17.9500x018"</f>
        <v>17.9500x018</v>
      </c>
      <c r="Z67" s="4" t="s">
        <v>198</v>
      </c>
      <c r="AA67" s="4" t="s">
        <v>43</v>
      </c>
      <c r="AB67" s="4" t="s">
        <v>43</v>
      </c>
      <c r="AC67" s="4" t="s">
        <v>45</v>
      </c>
      <c r="AD67" s="4" t="s">
        <v>46</v>
      </c>
    </row>
    <row r="68" spans="1:30">
      <c r="A68" s="4" t="s">
        <v>30</v>
      </c>
      <c r="B68" s="4" t="str">
        <f>"01613275"</f>
        <v>01613275</v>
      </c>
      <c r="C68" s="4" t="str">
        <f>"2023/2/27 0:00:00"</f>
        <v>2023/2/27 0:00:00</v>
      </c>
      <c r="D68" s="4" t="str">
        <f>"2023/3/12 0:00:00"</f>
        <v>2023/3/12 0:00:00</v>
      </c>
      <c r="E68" s="4" t="s">
        <v>296</v>
      </c>
      <c r="F68" s="4" t="s">
        <v>32</v>
      </c>
      <c r="G68" s="4">
        <v>85</v>
      </c>
      <c r="H68" s="4">
        <v>13</v>
      </c>
      <c r="I68" s="4" t="s">
        <v>33</v>
      </c>
      <c r="J68" s="4" t="s">
        <v>297</v>
      </c>
      <c r="K68" s="4" t="s">
        <v>298</v>
      </c>
      <c r="L68" s="4" t="s">
        <v>36</v>
      </c>
      <c r="M68" s="4" t="s">
        <v>299</v>
      </c>
      <c r="N68" s="4"/>
      <c r="O68" s="6">
        <v>1.56</v>
      </c>
      <c r="P68" s="4"/>
      <c r="Q68" s="4" t="s">
        <v>300</v>
      </c>
      <c r="R68" s="4" t="s">
        <v>301</v>
      </c>
      <c r="S68" s="4" t="s">
        <v>77</v>
      </c>
      <c r="T68" s="4" t="s">
        <v>78</v>
      </c>
      <c r="U68" s="4" t="str">
        <f>"99.9205"</f>
        <v>99.9205</v>
      </c>
      <c r="V68" s="4" t="s">
        <v>42</v>
      </c>
      <c r="W68" s="4" t="str">
        <f>"2023/2/27 0:00:00"</f>
        <v>2023/2/27 0:00:00</v>
      </c>
      <c r="X68" s="4" t="s">
        <v>43</v>
      </c>
      <c r="Y68" s="4" t="str">
        <f>"93.3910"</f>
        <v>93.3910</v>
      </c>
      <c r="Z68" s="4" t="s">
        <v>61</v>
      </c>
      <c r="AA68" s="4" t="s">
        <v>43</v>
      </c>
      <c r="AB68" s="4" t="s">
        <v>43</v>
      </c>
      <c r="AC68" s="4" t="s">
        <v>45</v>
      </c>
      <c r="AD68" s="4"/>
    </row>
    <row r="69" spans="1:30">
      <c r="A69" s="4" t="s">
        <v>30</v>
      </c>
      <c r="B69" s="4" t="str">
        <f>"02260307"</f>
        <v>02260307</v>
      </c>
      <c r="C69" s="4" t="str">
        <f>"2023/3/4 0:00:00"</f>
        <v>2023/3/4 0:00:00</v>
      </c>
      <c r="D69" s="4" t="str">
        <f>"2023/3/12 0:00:00"</f>
        <v>2023/3/12 0:00:00</v>
      </c>
      <c r="E69" s="4" t="s">
        <v>302</v>
      </c>
      <c r="F69" s="4" t="s">
        <v>70</v>
      </c>
      <c r="G69" s="4">
        <v>61</v>
      </c>
      <c r="H69" s="4">
        <v>8</v>
      </c>
      <c r="I69" s="4" t="s">
        <v>33</v>
      </c>
      <c r="J69" s="4" t="s">
        <v>297</v>
      </c>
      <c r="K69" s="4" t="s">
        <v>298</v>
      </c>
      <c r="L69" s="4" t="s">
        <v>36</v>
      </c>
      <c r="M69" s="4" t="s">
        <v>299</v>
      </c>
      <c r="N69" s="4"/>
      <c r="O69" s="6">
        <v>1.56</v>
      </c>
      <c r="P69" s="4"/>
      <c r="Q69" s="4" t="s">
        <v>303</v>
      </c>
      <c r="R69" s="4" t="s">
        <v>297</v>
      </c>
      <c r="S69" s="4" t="s">
        <v>160</v>
      </c>
      <c r="T69" s="4" t="s">
        <v>161</v>
      </c>
      <c r="U69" s="4" t="str">
        <f t="shared" ref="U69:Y69" si="19">""</f>
        <v/>
      </c>
      <c r="V69" s="4"/>
      <c r="W69" s="4" t="str">
        <f t="shared" si="19"/>
        <v/>
      </c>
      <c r="X69" s="4"/>
      <c r="Y69" s="4" t="str">
        <f t="shared" si="19"/>
        <v/>
      </c>
      <c r="Z69" s="4"/>
      <c r="AA69" s="4" t="s">
        <v>43</v>
      </c>
      <c r="AB69" s="4" t="s">
        <v>43</v>
      </c>
      <c r="AC69" s="4" t="s">
        <v>45</v>
      </c>
      <c r="AD69" s="4"/>
    </row>
    <row r="70" spans="1:30">
      <c r="A70" s="4" t="s">
        <v>30</v>
      </c>
      <c r="B70" s="4" t="str">
        <f>"02261052"</f>
        <v>02261052</v>
      </c>
      <c r="C70" s="4" t="str">
        <f>"2023/3/20 0:00:00"</f>
        <v>2023/3/20 0:00:00</v>
      </c>
      <c r="D70" s="4" t="str">
        <f>"2023/3/27 0:00:00"</f>
        <v>2023/3/27 0:00:00</v>
      </c>
      <c r="E70" s="4" t="s">
        <v>304</v>
      </c>
      <c r="F70" s="4" t="s">
        <v>32</v>
      </c>
      <c r="G70" s="4">
        <v>64</v>
      </c>
      <c r="H70" s="4">
        <v>7</v>
      </c>
      <c r="I70" s="4" t="s">
        <v>33</v>
      </c>
      <c r="J70" s="4" t="s">
        <v>297</v>
      </c>
      <c r="K70" s="4" t="s">
        <v>298</v>
      </c>
      <c r="L70" s="4" t="s">
        <v>36</v>
      </c>
      <c r="M70" s="4" t="s">
        <v>299</v>
      </c>
      <c r="N70" s="4"/>
      <c r="O70" s="6">
        <v>1.56</v>
      </c>
      <c r="P70" s="4"/>
      <c r="Q70" s="4" t="s">
        <v>303</v>
      </c>
      <c r="R70" s="4" t="s">
        <v>297</v>
      </c>
      <c r="S70" s="4" t="s">
        <v>305</v>
      </c>
      <c r="T70" s="4" t="s">
        <v>306</v>
      </c>
      <c r="U70" s="4" t="str">
        <f t="shared" ref="U70:Y70" si="20">""</f>
        <v/>
      </c>
      <c r="V70" s="4"/>
      <c r="W70" s="4" t="str">
        <f t="shared" si="20"/>
        <v/>
      </c>
      <c r="X70" s="4"/>
      <c r="Y70" s="4" t="str">
        <f t="shared" si="20"/>
        <v/>
      </c>
      <c r="Z70" s="4"/>
      <c r="AA70" s="4" t="s">
        <v>43</v>
      </c>
      <c r="AB70" s="4" t="s">
        <v>43</v>
      </c>
      <c r="AC70" s="4" t="s">
        <v>45</v>
      </c>
      <c r="AD70" s="4"/>
    </row>
    <row r="71" spans="1:30">
      <c r="A71" s="4" t="s">
        <v>30</v>
      </c>
      <c r="B71" s="4" t="str">
        <f>"01311898"</f>
        <v>01311898</v>
      </c>
      <c r="C71" s="4" t="str">
        <f>"2023/2/27 0:00:00"</f>
        <v>2023/2/27 0:00:00</v>
      </c>
      <c r="D71" s="4" t="str">
        <f>"2023/3/7 0:00:00"</f>
        <v>2023/3/7 0:00:00</v>
      </c>
      <c r="E71" s="4" t="s">
        <v>307</v>
      </c>
      <c r="F71" s="4" t="s">
        <v>70</v>
      </c>
      <c r="G71" s="4">
        <v>79</v>
      </c>
      <c r="H71" s="4">
        <v>8</v>
      </c>
      <c r="I71" s="4" t="s">
        <v>33</v>
      </c>
      <c r="J71" s="4" t="s">
        <v>308</v>
      </c>
      <c r="K71" s="4" t="s">
        <v>309</v>
      </c>
      <c r="L71" s="4" t="s">
        <v>128</v>
      </c>
      <c r="M71" s="4" t="s">
        <v>310</v>
      </c>
      <c r="N71" s="4" t="s">
        <v>245</v>
      </c>
      <c r="O71" s="6">
        <v>4.58</v>
      </c>
      <c r="P71" s="4"/>
      <c r="Q71" s="4" t="s">
        <v>246</v>
      </c>
      <c r="R71" s="4" t="s">
        <v>247</v>
      </c>
      <c r="S71" s="4" t="s">
        <v>253</v>
      </c>
      <c r="T71" s="4" t="s">
        <v>254</v>
      </c>
      <c r="U71" s="4" t="str">
        <f t="shared" ref="U71:U74" si="21">"93.9000x002"</f>
        <v>93.9000x002</v>
      </c>
      <c r="V71" s="4" t="s">
        <v>311</v>
      </c>
      <c r="W71" s="4" t="str">
        <f>"2023/2/27 0:00:00"</f>
        <v>2023/2/27 0:00:00</v>
      </c>
      <c r="X71" s="4" t="s">
        <v>45</v>
      </c>
      <c r="Y71" s="4" t="str">
        <f t="shared" ref="Y71:Y74" si="22">"99.9205"</f>
        <v>99.9205</v>
      </c>
      <c r="Z71" s="4" t="s">
        <v>42</v>
      </c>
      <c r="AA71" s="4" t="s">
        <v>43</v>
      </c>
      <c r="AB71" s="4" t="s">
        <v>43</v>
      </c>
      <c r="AC71" s="4" t="s">
        <v>45</v>
      </c>
      <c r="AD71" s="4"/>
    </row>
    <row r="72" spans="1:30">
      <c r="A72" s="4" t="s">
        <v>30</v>
      </c>
      <c r="B72" s="4" t="str">
        <f>"01916267"</f>
        <v>01916267</v>
      </c>
      <c r="C72" s="4" t="str">
        <f>"2022/12/28 0:00:00"</f>
        <v>2022/12/28 0:00:00</v>
      </c>
      <c r="D72" s="4" t="str">
        <f>"2023/3/7 0:00:00"</f>
        <v>2023/3/7 0:00:00</v>
      </c>
      <c r="E72" s="4" t="s">
        <v>312</v>
      </c>
      <c r="F72" s="4" t="s">
        <v>32</v>
      </c>
      <c r="G72" s="4">
        <v>84</v>
      </c>
      <c r="H72" s="4">
        <v>69</v>
      </c>
      <c r="I72" s="4" t="s">
        <v>33</v>
      </c>
      <c r="J72" s="4" t="s">
        <v>308</v>
      </c>
      <c r="K72" s="4" t="s">
        <v>309</v>
      </c>
      <c r="L72" s="4" t="s">
        <v>128</v>
      </c>
      <c r="M72" s="4" t="s">
        <v>310</v>
      </c>
      <c r="N72" s="4" t="s">
        <v>245</v>
      </c>
      <c r="O72" s="6">
        <v>4.58</v>
      </c>
      <c r="P72" s="4"/>
      <c r="Q72" s="4" t="s">
        <v>246</v>
      </c>
      <c r="R72" s="4" t="s">
        <v>247</v>
      </c>
      <c r="S72" s="4" t="s">
        <v>253</v>
      </c>
      <c r="T72" s="4" t="s">
        <v>254</v>
      </c>
      <c r="U72" s="4" t="str">
        <f t="shared" si="21"/>
        <v>93.9000x002</v>
      </c>
      <c r="V72" s="4" t="s">
        <v>311</v>
      </c>
      <c r="W72" s="4" t="str">
        <f>"2023/2/23 0:00:00"</f>
        <v>2023/2/23 0:00:00</v>
      </c>
      <c r="X72" s="4" t="s">
        <v>43</v>
      </c>
      <c r="Y72" s="4" t="str">
        <f t="shared" si="22"/>
        <v>99.9205</v>
      </c>
      <c r="Z72" s="4" t="s">
        <v>42</v>
      </c>
      <c r="AA72" s="4" t="s">
        <v>43</v>
      </c>
      <c r="AB72" s="4" t="s">
        <v>43</v>
      </c>
      <c r="AC72" s="4" t="s">
        <v>45</v>
      </c>
      <c r="AD72" s="4" t="s">
        <v>68</v>
      </c>
    </row>
    <row r="73" spans="1:30">
      <c r="A73" s="4" t="s">
        <v>30</v>
      </c>
      <c r="B73" s="4" t="str">
        <f>"01911631"</f>
        <v>01911631</v>
      </c>
      <c r="C73" s="4" t="str">
        <f>"2023/2/13 0:00:00"</f>
        <v>2023/2/13 0:00:00</v>
      </c>
      <c r="D73" s="4" t="str">
        <f>"2023/3/15 0:00:00"</f>
        <v>2023/3/15 0:00:00</v>
      </c>
      <c r="E73" s="4" t="s">
        <v>313</v>
      </c>
      <c r="F73" s="4" t="s">
        <v>32</v>
      </c>
      <c r="G73" s="4">
        <v>78</v>
      </c>
      <c r="H73" s="4">
        <v>30</v>
      </c>
      <c r="I73" s="4" t="s">
        <v>33</v>
      </c>
      <c r="J73" s="4" t="s">
        <v>308</v>
      </c>
      <c r="K73" s="4" t="s">
        <v>309</v>
      </c>
      <c r="L73" s="4" t="s">
        <v>128</v>
      </c>
      <c r="M73" s="4" t="s">
        <v>310</v>
      </c>
      <c r="N73" s="4" t="s">
        <v>192</v>
      </c>
      <c r="O73" s="6">
        <v>4.58</v>
      </c>
      <c r="P73" s="4"/>
      <c r="Q73" s="4" t="s">
        <v>314</v>
      </c>
      <c r="R73" s="4" t="s">
        <v>192</v>
      </c>
      <c r="S73" s="4" t="s">
        <v>186</v>
      </c>
      <c r="T73" s="4" t="s">
        <v>187</v>
      </c>
      <c r="U73" s="4" t="str">
        <f>"17.9500x005"</f>
        <v>17.9500x005</v>
      </c>
      <c r="V73" s="4" t="s">
        <v>44</v>
      </c>
      <c r="W73" s="4" t="str">
        <f>"2023/2/16 0:00:00"</f>
        <v>2023/2/16 0:00:00</v>
      </c>
      <c r="X73" s="4" t="s">
        <v>43</v>
      </c>
      <c r="Y73" s="4" t="str">
        <f>"17.9200x024"</f>
        <v>17.9200x024</v>
      </c>
      <c r="Z73" s="4" t="s">
        <v>200</v>
      </c>
      <c r="AA73" s="4" t="s">
        <v>43</v>
      </c>
      <c r="AB73" s="4" t="s">
        <v>43</v>
      </c>
      <c r="AC73" s="4" t="s">
        <v>45</v>
      </c>
      <c r="AD73" s="4"/>
    </row>
    <row r="74" spans="1:30">
      <c r="A74" s="4" t="s">
        <v>30</v>
      </c>
      <c r="B74" s="4" t="str">
        <f>"01814507"</f>
        <v>01814507</v>
      </c>
      <c r="C74" s="4" t="str">
        <f>"2023/3/16 0:00:00"</f>
        <v>2023/3/16 0:00:00</v>
      </c>
      <c r="D74" s="4" t="str">
        <f>"2023/3/20 0:00:00"</f>
        <v>2023/3/20 0:00:00</v>
      </c>
      <c r="E74" s="4" t="s">
        <v>315</v>
      </c>
      <c r="F74" s="4" t="s">
        <v>32</v>
      </c>
      <c r="G74" s="4">
        <v>70</v>
      </c>
      <c r="H74" s="4">
        <v>4</v>
      </c>
      <c r="I74" s="4" t="s">
        <v>33</v>
      </c>
      <c r="J74" s="4" t="s">
        <v>308</v>
      </c>
      <c r="K74" s="4" t="s">
        <v>309</v>
      </c>
      <c r="L74" s="4" t="s">
        <v>128</v>
      </c>
      <c r="M74" s="4" t="s">
        <v>310</v>
      </c>
      <c r="N74" s="4" t="s">
        <v>245</v>
      </c>
      <c r="O74" s="6">
        <v>4.58</v>
      </c>
      <c r="P74" s="4"/>
      <c r="Q74" s="4" t="s">
        <v>246</v>
      </c>
      <c r="R74" s="4" t="s">
        <v>247</v>
      </c>
      <c r="S74" s="4" t="s">
        <v>253</v>
      </c>
      <c r="T74" s="4" t="s">
        <v>254</v>
      </c>
      <c r="U74" s="4" t="str">
        <f t="shared" si="21"/>
        <v>93.9000x002</v>
      </c>
      <c r="V74" s="4" t="s">
        <v>311</v>
      </c>
      <c r="W74" s="4" t="str">
        <f>"2023/3/16 0:00:00"</f>
        <v>2023/3/16 0:00:00</v>
      </c>
      <c r="X74" s="4" t="s">
        <v>43</v>
      </c>
      <c r="Y74" s="4" t="str">
        <f t="shared" si="22"/>
        <v>99.9205</v>
      </c>
      <c r="Z74" s="4" t="s">
        <v>42</v>
      </c>
      <c r="AA74" s="4" t="s">
        <v>43</v>
      </c>
      <c r="AB74" s="4" t="s">
        <v>43</v>
      </c>
      <c r="AC74" s="4" t="s">
        <v>45</v>
      </c>
      <c r="AD74" s="4"/>
    </row>
    <row r="75" spans="1:30">
      <c r="A75" s="4" t="s">
        <v>30</v>
      </c>
      <c r="B75" s="4" t="str">
        <f>"02242663"</f>
        <v>02242663</v>
      </c>
      <c r="C75" s="4" t="str">
        <f>"2023/3/11 0:00:00"</f>
        <v>2023/3/11 0:00:00</v>
      </c>
      <c r="D75" s="4" t="str">
        <f>"2023/3/25 0:00:00"</f>
        <v>2023/3/25 0:00:00</v>
      </c>
      <c r="E75" s="4" t="s">
        <v>316</v>
      </c>
      <c r="F75" s="4" t="s">
        <v>32</v>
      </c>
      <c r="G75" s="4">
        <v>71</v>
      </c>
      <c r="H75" s="4">
        <v>14</v>
      </c>
      <c r="I75" s="4" t="s">
        <v>33</v>
      </c>
      <c r="J75" s="4" t="s">
        <v>308</v>
      </c>
      <c r="K75" s="4" t="s">
        <v>309</v>
      </c>
      <c r="L75" s="4" t="s">
        <v>128</v>
      </c>
      <c r="M75" s="4" t="s">
        <v>310</v>
      </c>
      <c r="N75" s="4" t="s">
        <v>192</v>
      </c>
      <c r="O75" s="6">
        <v>4.58</v>
      </c>
      <c r="P75" s="4"/>
      <c r="Q75" s="4" t="s">
        <v>314</v>
      </c>
      <c r="R75" s="4" t="s">
        <v>192</v>
      </c>
      <c r="S75" s="4" t="s">
        <v>186</v>
      </c>
      <c r="T75" s="4" t="s">
        <v>187</v>
      </c>
      <c r="U75" s="4" t="str">
        <f>"93.9000x003"</f>
        <v>93.9000x003</v>
      </c>
      <c r="V75" s="4" t="s">
        <v>273</v>
      </c>
      <c r="W75" s="4" t="str">
        <f>"2023/3/11 0:00:00"</f>
        <v>2023/3/11 0:00:00</v>
      </c>
      <c r="X75" s="4" t="s">
        <v>90</v>
      </c>
      <c r="Y75" s="4" t="str">
        <f>"57.9400"</f>
        <v>57.9400</v>
      </c>
      <c r="Z75" s="4" t="s">
        <v>317</v>
      </c>
      <c r="AA75" s="4" t="s">
        <v>43</v>
      </c>
      <c r="AB75" s="4" t="s">
        <v>43</v>
      </c>
      <c r="AC75" s="4" t="s">
        <v>45</v>
      </c>
      <c r="AD75" s="4" t="s">
        <v>90</v>
      </c>
    </row>
    <row r="76" spans="1:30">
      <c r="A76" s="4" t="s">
        <v>30</v>
      </c>
      <c r="B76" s="4" t="str">
        <f>"01713177"</f>
        <v>01713177</v>
      </c>
      <c r="C76" s="4" t="str">
        <f>"2023/3/7 0:00:00"</f>
        <v>2023/3/7 0:00:00</v>
      </c>
      <c r="D76" s="4" t="str">
        <f>"2023/3/28 0:00:00"</f>
        <v>2023/3/28 0:00:00</v>
      </c>
      <c r="E76" s="4" t="s">
        <v>318</v>
      </c>
      <c r="F76" s="4" t="s">
        <v>32</v>
      </c>
      <c r="G76" s="4">
        <v>83</v>
      </c>
      <c r="H76" s="4">
        <v>21</v>
      </c>
      <c r="I76" s="4" t="s">
        <v>33</v>
      </c>
      <c r="J76" s="4" t="s">
        <v>308</v>
      </c>
      <c r="K76" s="4" t="s">
        <v>309</v>
      </c>
      <c r="L76" s="4" t="s">
        <v>128</v>
      </c>
      <c r="M76" s="4" t="s">
        <v>310</v>
      </c>
      <c r="N76" s="4" t="s">
        <v>192</v>
      </c>
      <c r="O76" s="6">
        <v>4.58</v>
      </c>
      <c r="P76" s="4"/>
      <c r="Q76" s="4" t="s">
        <v>319</v>
      </c>
      <c r="R76" s="4" t="s">
        <v>320</v>
      </c>
      <c r="S76" s="4" t="s">
        <v>321</v>
      </c>
      <c r="T76" s="4" t="s">
        <v>322</v>
      </c>
      <c r="U76" s="4" t="str">
        <f>"93.9000x003"</f>
        <v>93.9000x003</v>
      </c>
      <c r="V76" s="4" t="s">
        <v>273</v>
      </c>
      <c r="W76" s="4" t="str">
        <f>"2023/3/7 0:00:00"</f>
        <v>2023/3/7 0:00:00</v>
      </c>
      <c r="X76" s="4" t="s">
        <v>43</v>
      </c>
      <c r="Y76" s="4" t="str">
        <f>"96.6x05"</f>
        <v>96.6x05</v>
      </c>
      <c r="Z76" s="4" t="s">
        <v>323</v>
      </c>
      <c r="AA76" s="4" t="s">
        <v>43</v>
      </c>
      <c r="AB76" s="4" t="s">
        <v>43</v>
      </c>
      <c r="AC76" s="4" t="s">
        <v>45</v>
      </c>
      <c r="AD76" s="4"/>
    </row>
    <row r="77" spans="1:30">
      <c r="A77" s="4" t="s">
        <v>30</v>
      </c>
      <c r="B77" s="4" t="str">
        <f>"02008376"</f>
        <v>02008376</v>
      </c>
      <c r="C77" s="4" t="str">
        <f>"2023/3/19 0:00:00"</f>
        <v>2023/3/19 0:00:00</v>
      </c>
      <c r="D77" s="4" t="str">
        <f>"2023/3/28 0:00:00"</f>
        <v>2023/3/28 0:00:00</v>
      </c>
      <c r="E77" s="4" t="s">
        <v>324</v>
      </c>
      <c r="F77" s="4" t="s">
        <v>70</v>
      </c>
      <c r="G77" s="4">
        <v>64</v>
      </c>
      <c r="H77" s="4">
        <v>9</v>
      </c>
      <c r="I77" s="4" t="s">
        <v>33</v>
      </c>
      <c r="J77" s="4" t="s">
        <v>308</v>
      </c>
      <c r="K77" s="4" t="s">
        <v>309</v>
      </c>
      <c r="L77" s="4" t="s">
        <v>128</v>
      </c>
      <c r="M77" s="4" t="s">
        <v>310</v>
      </c>
      <c r="N77" s="4" t="s">
        <v>245</v>
      </c>
      <c r="O77" s="6">
        <v>4.58</v>
      </c>
      <c r="P77" s="4"/>
      <c r="Q77" s="4" t="s">
        <v>246</v>
      </c>
      <c r="R77" s="4" t="s">
        <v>247</v>
      </c>
      <c r="S77" s="4" t="s">
        <v>253</v>
      </c>
      <c r="T77" s="4" t="s">
        <v>254</v>
      </c>
      <c r="U77" s="4" t="str">
        <f>"93.9000x002"</f>
        <v>93.9000x002</v>
      </c>
      <c r="V77" s="4" t="s">
        <v>311</v>
      </c>
      <c r="W77" s="4" t="str">
        <f>"2023/3/19 0:00:00"</f>
        <v>2023/3/19 0:00:00</v>
      </c>
      <c r="X77" s="4" t="s">
        <v>43</v>
      </c>
      <c r="Y77" s="4" t="str">
        <f>"93.3910"</f>
        <v>93.3910</v>
      </c>
      <c r="Z77" s="4" t="s">
        <v>61</v>
      </c>
      <c r="AA77" s="4" t="s">
        <v>43</v>
      </c>
      <c r="AB77" s="4" t="s">
        <v>43</v>
      </c>
      <c r="AC77" s="4" t="s">
        <v>45</v>
      </c>
      <c r="AD77" s="4"/>
    </row>
  </sheetData>
  <autoFilter ref="A1:AD77">
    <sortState ref="A1:AD77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2023-04-18T01:18:54Z</dcterms:created>
  <dcterms:modified xsi:type="dcterms:W3CDTF">2023-04-18T01:18:54Z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ED62C3592C174AC798136742D023B2C1_11</vt:lpwstr>
  </property>
  <property fmtid="{D5CDD505-2E9C-101B-9397-08002B2CF9AE}" pid="3" name="KSOProductBuildVer">
    <vt:lpwstr>2052-11.1.0.14036</vt:lpwstr>
  </property>
</Properties>
</file>