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7367" windowWidth="7367" windowHeight="5315"/>
  </bookViews>
  <sheets>
    <sheet name="发内网用" sheetId="1" r:id="rId1"/>
  </sheets>
  <definedNames>
    <definedName name="_xlnm._FilterDatabase" localSheetId="0" hidden="1">发内网用!$A$1:$AD$18</definedName>
  </definedNames>
  <calcPr calcId="144525"/>
</workbook>
</file>

<file path=xl/sharedStrings.xml><?xml version="1.0" encoding="utf-8"?>
<sst xmlns="http://schemas.openxmlformats.org/spreadsheetml/2006/main" count="344" uniqueCount="159">
  <si>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</si>
  <si>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</si>
  <si>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</si>
  <si>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</si>
  <si>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</si>
  <si>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</si>
  <si>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</si>
  <si>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</si>
  <si>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</si>
  <si>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</si>
  <si>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</si>
  <si>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</si>
  <si>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</si>
  <si>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</si>
  <si>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</si>
  <si>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</si>
  <si>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</si>
  <si>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</si>
  <si>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</si>
  <si>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</si>
  <si>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</si>
  <si>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</si>
  <si>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</si>
  <si>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</si>
  <si>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</si>
  <si>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</si>
  <si>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</si>
  <si>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</si>
  <si>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</si>
  <si>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</si>
  <si>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王风永组</t>
  </si>
  <si>
    <t>陶志良</t>
  </si>
  <si>
    <t>男</t>
  </si>
  <si>
    <t>十二病区(新)</t>
  </si>
  <si>
    <t>皮肤、皮下组织或乳房的创伤</t>
  </si>
  <si>
    <t>JM03B</t>
  </si>
  <si>
    <t>内科组</t>
  </si>
  <si>
    <t>皮肤、皮下组织或乳房的创伤，年龄 &lt;70</t>
  </si>
  <si>
    <t>S00.900</t>
  </si>
  <si>
    <t>头部的浅表损伤</t>
  </si>
  <si>
    <t>S00.500x051</t>
  </si>
  <si>
    <t>唇挫伤</t>
  </si>
  <si>
    <t>皮肤和皮下坏死组织切除清创术</t>
  </si>
  <si>
    <t>陈子建</t>
  </si>
  <si>
    <t>王风永</t>
  </si>
  <si>
    <t>谢志根</t>
  </si>
  <si>
    <t>多发性创伤</t>
  </si>
  <si>
    <t>WM02Z</t>
  </si>
  <si>
    <t>多发性创伤，无重要手术</t>
  </si>
  <si>
    <t>S06.802</t>
  </si>
  <si>
    <t>创伤性脑出血</t>
  </si>
  <si>
    <t>S06.600x001</t>
  </si>
  <si>
    <t>创伤性蛛网膜下腔出血</t>
  </si>
  <si>
    <t>吸氧</t>
  </si>
  <si>
    <t>耳针</t>
  </si>
  <si>
    <t>孟昊</t>
  </si>
  <si>
    <t>谢美芳</t>
  </si>
  <si>
    <t>女</t>
  </si>
  <si>
    <t>S22.400x031</t>
  </si>
  <si>
    <t>三根肋骨骨折不伴第一肋骨骨折</t>
  </si>
  <si>
    <t>J94.801</t>
  </si>
  <si>
    <t>液气胸</t>
  </si>
  <si>
    <t>张梅</t>
  </si>
  <si>
    <t>S06.000</t>
  </si>
  <si>
    <t>脑震荡</t>
  </si>
  <si>
    <t>S01.001</t>
  </si>
  <si>
    <t>头皮裂伤</t>
  </si>
  <si>
    <t>陈炳江</t>
  </si>
  <si>
    <t>皮肤、皮下组织和乳房非整形的手术</t>
  </si>
  <si>
    <t>JS09Z</t>
  </si>
  <si>
    <t>手术组</t>
  </si>
  <si>
    <t>皮肤、皮下组织或乳房非整形的手术</t>
  </si>
  <si>
    <t>L72.105</t>
  </si>
  <si>
    <t>皮脂腺囊肿</t>
  </si>
  <si>
    <t>R94.500</t>
  </si>
  <si>
    <t>肝功能检查的异常结果</t>
  </si>
  <si>
    <t>皮肤病损切除术</t>
  </si>
  <si>
    <t>任张富</t>
  </si>
  <si>
    <t>D17.900x001</t>
  </si>
  <si>
    <t>多发性脂肪瘤</t>
  </si>
  <si>
    <t>M75.001</t>
  </si>
  <si>
    <t>肩周炎</t>
  </si>
  <si>
    <t>皮下组织病损切除术</t>
  </si>
  <si>
    <t>汪聚华</t>
  </si>
  <si>
    <t>疝气手术</t>
  </si>
  <si>
    <t>GS11B</t>
  </si>
  <si>
    <t>腹股沟疝或股疝手术，年龄&gt;1</t>
  </si>
  <si>
    <t>K40.901</t>
  </si>
  <si>
    <t>腹股沟斜疝</t>
  </si>
  <si>
    <t>Z22.504</t>
  </si>
  <si>
    <t>乙型肝炎小三阳</t>
  </si>
  <si>
    <t>腹腔镜下单侧腹股沟斜疝修补术</t>
  </si>
  <si>
    <t>赵雄碧</t>
  </si>
  <si>
    <t>崔丽萍</t>
  </si>
  <si>
    <t>颅内损伤</t>
  </si>
  <si>
    <t>BM20B</t>
  </si>
  <si>
    <t>颅内损伤不伴有极重度或严重的并发症和伴随症</t>
  </si>
  <si>
    <t>赵丽萍</t>
  </si>
  <si>
    <t>S00.004</t>
  </si>
  <si>
    <t>头皮血肿</t>
  </si>
  <si>
    <t>呼吸系统感染</t>
  </si>
  <si>
    <t>EM07C</t>
  </si>
  <si>
    <t>呼吸系统感染/炎症不伴有并发症和伴随症</t>
  </si>
  <si>
    <t>J15.902</t>
  </si>
  <si>
    <t>社区获得性肺炎，非重症</t>
  </si>
  <si>
    <t>凌淑芳</t>
  </si>
  <si>
    <t>脑血管病</t>
  </si>
  <si>
    <t>BM11C</t>
  </si>
  <si>
    <t>中风不伴有极重度或严重的并发症和伴随症</t>
  </si>
  <si>
    <t>急性脑出血（非手术）</t>
  </si>
  <si>
    <t>I61.100x001</t>
  </si>
  <si>
    <t>顶叶出血</t>
  </si>
  <si>
    <t>M48.901</t>
  </si>
  <si>
    <t>颈椎退行性病变</t>
  </si>
  <si>
    <t>范泉荣</t>
  </si>
  <si>
    <t>BM20A</t>
  </si>
  <si>
    <t>颅内损伤伴有极重度或严重的并发症和伴随症</t>
  </si>
  <si>
    <t>S06.400x001</t>
  </si>
  <si>
    <t>创伤性硬脑膜外血肿</t>
  </si>
  <si>
    <t>赵金高</t>
  </si>
  <si>
    <t>S06.700x002</t>
  </si>
  <si>
    <t>闭合性颅脑损伤中型</t>
  </si>
  <si>
    <t>周燕</t>
  </si>
  <si>
    <t>阑尾切除术</t>
  </si>
  <si>
    <t>GS10A</t>
  </si>
  <si>
    <t>阑尾切除伴有极重度或严重的并发症和伴随症</t>
  </si>
  <si>
    <t>K35.905</t>
  </si>
  <si>
    <t>急性化脓性阑尾炎伴阑尾周围炎</t>
  </si>
  <si>
    <t>J06.900x003</t>
  </si>
  <si>
    <t>上呼吸道感染</t>
  </si>
  <si>
    <t>腹腔镜下阑尾切除术</t>
  </si>
  <si>
    <t>孙月娟</t>
  </si>
  <si>
    <t>BM11B</t>
  </si>
  <si>
    <t>中风伴有严重的并发症和伴随症</t>
  </si>
  <si>
    <t>I62.003</t>
  </si>
  <si>
    <t>慢性硬膜下血肿</t>
  </si>
  <si>
    <t>I82.900x002</t>
  </si>
  <si>
    <t>静脉血栓形成</t>
  </si>
  <si>
    <t>艾灸</t>
  </si>
  <si>
    <t>周章校</t>
  </si>
  <si>
    <t>其他神经系统疾患</t>
  </si>
  <si>
    <t>BM26A</t>
  </si>
  <si>
    <t>其他神经系统疾患伴有极重度或严重的并发症和伴随症</t>
  </si>
  <si>
    <t>G91.802</t>
  </si>
  <si>
    <t>硬脑膜下积液</t>
  </si>
  <si>
    <t>J15.900</t>
  </si>
  <si>
    <t>细菌性肺炎</t>
  </si>
  <si>
    <t>穴位贴敷治疗</t>
  </si>
  <si>
    <t>谢松兴</t>
  </si>
  <si>
    <t>髋关节和股骨手术</t>
  </si>
  <si>
    <t>IS04A</t>
  </si>
  <si>
    <t>其他髋关节和股骨的手术伴有极重度或严重的并发症和伴随症</t>
  </si>
  <si>
    <t>S72.200x001</t>
  </si>
  <si>
    <t>股骨粗隆下骨折</t>
  </si>
  <si>
    <t>S52.000x011</t>
  </si>
  <si>
    <t>尺骨鹰嘴骨折</t>
  </si>
  <si>
    <t>股骨骨折切开复位髓内针内固定术</t>
  </si>
  <si>
    <t>吴智敏</t>
  </si>
  <si>
    <t>尺骨骨折切开复位钢针内固定术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</si>
</sst>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"02261187"</f>
        <v>02261187</v>
      </c>
      <c r="C2" s="4" t="str">
        <f>"2023/3/24 0:00:00"</f>
        <v>2023/3/24 0:00:00</v>
      </c>
      <c r="D2" s="4" t="str">
        <f>"2023/3/29 0:00:00"</f>
        <v>2023/3/29 0:00:00</v>
      </c>
      <c r="E2" s="4" t="s">
        <v>31</v>
      </c>
      <c r="F2" s="4" t="s">
        <v>32</v>
      </c>
      <c r="G2" s="4">
        <v>56</v>
      </c>
      <c r="H2" s="4">
        <v>5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>
        <v>1</v>
      </c>
      <c r="Q2" s="4" t="s">
        <v>38</v>
      </c>
      <c r="R2" s="4" t="s">
        <v>39</v>
      </c>
      <c r="S2" s="4" t="s">
        <v>40</v>
      </c>
      <c r="T2" s="4" t="s">
        <v>41</v>
      </c>
      <c r="U2" s="4" t="str">
        <f>"86.2200x011"</f>
        <v>86.2200x011</v>
      </c>
      <c r="V2" s="4" t="s">
        <v>42</v>
      </c>
      <c r="W2" s="4" t="str">
        <f>"2023/3/24 0:00:00"</f>
        <v>2023/3/24 0:00:00</v>
      </c>
      <c r="X2" s="4" t="s">
        <v>43</v>
      </c>
      <c r="Y2" s="4" t="str">
        <f>""</f>
        <v/>
      </c>
      <c r="Z2" s="4"/>
      <c r="AA2" s="4" t="s">
        <v>44</v>
      </c>
      <c r="AB2" s="4" t="s">
        <v>44</v>
      </c>
      <c r="AC2" s="4" t="s">
        <v>43</v>
      </c>
      <c r="AD2" s="4" t="s">
        <v>43</v>
      </c>
    </row>
    <row r="3" spans="1:30">
      <c r="A3" s="4" t="s">
        <v>30</v>
      </c>
      <c r="B3" s="4" t="str">
        <f>"02259568"</f>
        <v>02259568</v>
      </c>
      <c r="C3" s="4" t="str">
        <f>"2023/2/11 0:00:00"</f>
        <v>2023/2/11 0:00:00</v>
      </c>
      <c r="D3" s="4" t="str">
        <f>"2023/3/9 0:00:00"</f>
        <v>2023/3/9 0:00:00</v>
      </c>
      <c r="E3" s="4" t="s">
        <v>45</v>
      </c>
      <c r="F3" s="4" t="s">
        <v>32</v>
      </c>
      <c r="G3" s="4">
        <v>82</v>
      </c>
      <c r="H3" s="4">
        <v>26</v>
      </c>
      <c r="I3" s="4" t="s">
        <v>33</v>
      </c>
      <c r="J3" s="4" t="s">
        <v>46</v>
      </c>
      <c r="K3" s="4" t="s">
        <v>47</v>
      </c>
      <c r="L3" s="4" t="s">
        <v>36</v>
      </c>
      <c r="M3" s="4" t="s">
        <v>48</v>
      </c>
      <c r="N3" s="4"/>
      <c r="O3" s="6">
        <v>0.5</v>
      </c>
      <c r="P3" s="4"/>
      <c r="Q3" s="4" t="s">
        <v>49</v>
      </c>
      <c r="R3" s="4" t="s">
        <v>50</v>
      </c>
      <c r="S3" s="4" t="s">
        <v>51</v>
      </c>
      <c r="T3" s="4" t="s">
        <v>52</v>
      </c>
      <c r="U3" s="4" t="str">
        <f>"93.9601"</f>
        <v>93.9601</v>
      </c>
      <c r="V3" s="4" t="s">
        <v>53</v>
      </c>
      <c r="W3" s="4" t="str">
        <f>"2023/2/11 0:00:00"</f>
        <v>2023/2/11 0:00:00</v>
      </c>
      <c r="X3" s="4" t="s">
        <v>44</v>
      </c>
      <c r="Y3" s="4" t="str">
        <f>"99.9205"</f>
        <v>99.9205</v>
      </c>
      <c r="Z3" s="4" t="s">
        <v>54</v>
      </c>
      <c r="AA3" s="4" t="s">
        <v>44</v>
      </c>
      <c r="AB3" s="4" t="s">
        <v>44</v>
      </c>
      <c r="AC3" s="4" t="s">
        <v>43</v>
      </c>
      <c r="AD3" s="4" t="s">
        <v>55</v>
      </c>
    </row>
    <row r="4" spans="1:30">
      <c r="A4" s="4" t="s">
        <v>30</v>
      </c>
      <c r="B4" s="4" t="str">
        <f>"02260121"</f>
        <v>02260121</v>
      </c>
      <c r="C4" s="4" t="str">
        <f>"2023/2/24 0:00:00"</f>
        <v>2023/2/24 0:00:00</v>
      </c>
      <c r="D4" s="4" t="str">
        <f>"2023/3/12 0:00:00"</f>
        <v>2023/3/12 0:00:00</v>
      </c>
      <c r="E4" s="4" t="s">
        <v>56</v>
      </c>
      <c r="F4" s="4" t="s">
        <v>57</v>
      </c>
      <c r="G4" s="4">
        <v>52</v>
      </c>
      <c r="H4" s="4">
        <v>16</v>
      </c>
      <c r="I4" s="4" t="s">
        <v>33</v>
      </c>
      <c r="J4" s="4" t="s">
        <v>46</v>
      </c>
      <c r="K4" s="4" t="s">
        <v>47</v>
      </c>
      <c r="L4" s="4" t="s">
        <v>36</v>
      </c>
      <c r="M4" s="4" t="s">
        <v>48</v>
      </c>
      <c r="N4" s="4"/>
      <c r="O4" s="6">
        <v>0.5</v>
      </c>
      <c r="P4" s="4"/>
      <c r="Q4" s="4" t="s">
        <v>58</v>
      </c>
      <c r="R4" s="4" t="s">
        <v>59</v>
      </c>
      <c r="S4" s="4" t="s">
        <v>60</v>
      </c>
      <c r="T4" s="4" t="s">
        <v>61</v>
      </c>
      <c r="U4" s="4" t="str">
        <f>"93.9601"</f>
        <v>93.9601</v>
      </c>
      <c r="V4" s="4" t="s">
        <v>53</v>
      </c>
      <c r="W4" s="4" t="str">
        <f>"2023/2/24 0:00:00"</f>
        <v>2023/2/24 0:00:00</v>
      </c>
      <c r="X4" s="4" t="s">
        <v>44</v>
      </c>
      <c r="Y4" s="4" t="str">
        <f>"99.9205"</f>
        <v>99.9205</v>
      </c>
      <c r="Z4" s="4" t="s">
        <v>54</v>
      </c>
      <c r="AA4" s="4" t="s">
        <v>44</v>
      </c>
      <c r="AB4" s="4" t="s">
        <v>44</v>
      </c>
      <c r="AC4" s="4" t="s">
        <v>43</v>
      </c>
      <c r="AD4" s="4" t="s">
        <v>55</v>
      </c>
    </row>
    <row r="5" spans="1:30">
      <c r="A5" s="4" t="s">
        <v>30</v>
      </c>
      <c r="B5" s="4" t="str">
        <f>"02260814"</f>
        <v>02260814</v>
      </c>
      <c r="C5" s="4" t="str">
        <f>"2023/3/14 0:00:00"</f>
        <v>2023/3/14 0:00:00</v>
      </c>
      <c r="D5" s="4" t="str">
        <f>"2023/3/19 0:00:00"</f>
        <v>2023/3/19 0:00:00</v>
      </c>
      <c r="E5" s="4" t="s">
        <v>62</v>
      </c>
      <c r="F5" s="4" t="s">
        <v>57</v>
      </c>
      <c r="G5" s="4">
        <v>33</v>
      </c>
      <c r="H5" s="4">
        <v>5</v>
      </c>
      <c r="I5" s="4" t="s">
        <v>33</v>
      </c>
      <c r="J5" s="4" t="s">
        <v>46</v>
      </c>
      <c r="K5" s="4" t="s">
        <v>47</v>
      </c>
      <c r="L5" s="4" t="s">
        <v>36</v>
      </c>
      <c r="M5" s="4" t="s">
        <v>48</v>
      </c>
      <c r="N5" s="4"/>
      <c r="O5" s="6">
        <v>0.5</v>
      </c>
      <c r="P5" s="4"/>
      <c r="Q5" s="4" t="s">
        <v>63</v>
      </c>
      <c r="R5" s="4" t="s">
        <v>64</v>
      </c>
      <c r="S5" s="4" t="s">
        <v>65</v>
      </c>
      <c r="T5" s="4" t="s">
        <v>66</v>
      </c>
      <c r="U5" s="4" t="str">
        <f>"93.9601"</f>
        <v>93.9601</v>
      </c>
      <c r="V5" s="4" t="s">
        <v>53</v>
      </c>
      <c r="W5" s="4" t="str">
        <f>"2023/3/14 0:00:00"</f>
        <v>2023/3/14 0:00:00</v>
      </c>
      <c r="X5" s="4" t="s">
        <v>44</v>
      </c>
      <c r="Y5" s="4" t="str">
        <f>"99.9205"</f>
        <v>99.9205</v>
      </c>
      <c r="Z5" s="4" t="s">
        <v>54</v>
      </c>
      <c r="AA5" s="4" t="s">
        <v>44</v>
      </c>
      <c r="AB5" s="4" t="s">
        <v>44</v>
      </c>
      <c r="AC5" s="4" t="s">
        <v>43</v>
      </c>
      <c r="AD5" s="4" t="s">
        <v>43</v>
      </c>
    </row>
    <row r="6" spans="1:30">
      <c r="A6" s="4" t="s">
        <v>30</v>
      </c>
      <c r="B6" s="4" t="str">
        <f>"02260155"</f>
        <v>02260155</v>
      </c>
      <c r="C6" s="4" t="str">
        <f>"2023/2/28 0:00:00"</f>
        <v>2023/2/28 0:00:00</v>
      </c>
      <c r="D6" s="4" t="str">
        <f>"2023/3/1 0:00:00"</f>
        <v>2023/3/1 0:00:00</v>
      </c>
      <c r="E6" s="4" t="s">
        <v>67</v>
      </c>
      <c r="F6" s="4" t="s">
        <v>32</v>
      </c>
      <c r="G6" s="4">
        <v>24</v>
      </c>
      <c r="H6" s="4">
        <v>1</v>
      </c>
      <c r="I6" s="4" t="s">
        <v>33</v>
      </c>
      <c r="J6" s="4" t="s">
        <v>68</v>
      </c>
      <c r="K6" s="4" t="s">
        <v>69</v>
      </c>
      <c r="L6" s="4" t="s">
        <v>70</v>
      </c>
      <c r="M6" s="4" t="s">
        <v>71</v>
      </c>
      <c r="N6" s="4"/>
      <c r="O6" s="6">
        <v>0.59</v>
      </c>
      <c r="P6" s="4">
        <v>1</v>
      </c>
      <c r="Q6" s="4" t="s">
        <v>72</v>
      </c>
      <c r="R6" s="4" t="s">
        <v>73</v>
      </c>
      <c r="S6" s="4" t="s">
        <v>74</v>
      </c>
      <c r="T6" s="4" t="s">
        <v>75</v>
      </c>
      <c r="U6" s="4" t="str">
        <f>"86.3x02"</f>
        <v>86.3x02</v>
      </c>
      <c r="V6" s="4" t="s">
        <v>76</v>
      </c>
      <c r="W6" s="4" t="str">
        <f>"2023/2/28 0:00:00"</f>
        <v>2023/2/28 0:00:00</v>
      </c>
      <c r="X6" s="4" t="s">
        <v>43</v>
      </c>
      <c r="Y6" s="4" t="str">
        <f>"99.9205"</f>
        <v>99.9205</v>
      </c>
      <c r="Z6" s="4" t="s">
        <v>54</v>
      </c>
      <c r="AA6" s="4" t="s">
        <v>44</v>
      </c>
      <c r="AB6" s="4" t="s">
        <v>44</v>
      </c>
      <c r="AC6" s="4" t="s">
        <v>43</v>
      </c>
      <c r="AD6" s="4" t="s">
        <v>55</v>
      </c>
    </row>
    <row r="7" spans="1:30">
      <c r="A7" s="4" t="s">
        <v>30</v>
      </c>
      <c r="B7" s="4" t="str">
        <f>"02261034"</f>
        <v>02261034</v>
      </c>
      <c r="C7" s="4" t="str">
        <f>"2023/3/22 0:00:00"</f>
        <v>2023/3/22 0:00:00</v>
      </c>
      <c r="D7" s="4" t="str">
        <f>"2023/3/25 0:00:00"</f>
        <v>2023/3/25 0:00:00</v>
      </c>
      <c r="E7" s="4" t="s">
        <v>77</v>
      </c>
      <c r="F7" s="4" t="s">
        <v>32</v>
      </c>
      <c r="G7" s="4">
        <v>70</v>
      </c>
      <c r="H7" s="4">
        <v>3</v>
      </c>
      <c r="I7" s="4" t="s">
        <v>33</v>
      </c>
      <c r="J7" s="4" t="s">
        <v>68</v>
      </c>
      <c r="K7" s="4" t="s">
        <v>69</v>
      </c>
      <c r="L7" s="4" t="s">
        <v>70</v>
      </c>
      <c r="M7" s="4" t="s">
        <v>71</v>
      </c>
      <c r="N7" s="4"/>
      <c r="O7" s="6">
        <v>0.59</v>
      </c>
      <c r="P7" s="4">
        <v>1</v>
      </c>
      <c r="Q7" s="4" t="s">
        <v>78</v>
      </c>
      <c r="R7" s="4" t="s">
        <v>79</v>
      </c>
      <c r="S7" s="4" t="s">
        <v>80</v>
      </c>
      <c r="T7" s="4" t="s">
        <v>81</v>
      </c>
      <c r="U7" s="4" t="str">
        <f>"86.3x03"</f>
        <v>86.3x03</v>
      </c>
      <c r="V7" s="4" t="s">
        <v>82</v>
      </c>
      <c r="W7" s="4" t="str">
        <f>"2023/3/23 0:00:00"</f>
        <v>2023/3/23 0:00:00</v>
      </c>
      <c r="X7" s="4" t="s">
        <v>43</v>
      </c>
      <c r="Y7" s="4" t="str">
        <f>"99.9205"</f>
        <v>99.9205</v>
      </c>
      <c r="Z7" s="4" t="s">
        <v>54</v>
      </c>
      <c r="AA7" s="4" t="s">
        <v>44</v>
      </c>
      <c r="AB7" s="4" t="s">
        <v>44</v>
      </c>
      <c r="AC7" s="4" t="s">
        <v>43</v>
      </c>
      <c r="AD7" s="4" t="s">
        <v>43</v>
      </c>
    </row>
    <row r="8" spans="1:30">
      <c r="A8" s="4" t="s">
        <v>30</v>
      </c>
      <c r="B8" s="4" t="str">
        <f>"02259992"</f>
        <v>02259992</v>
      </c>
      <c r="C8" s="4" t="str">
        <f>"2023/2/22 0:00:00"</f>
        <v>2023/2/22 0:00:00</v>
      </c>
      <c r="D8" s="4" t="str">
        <f>"2023/3/1 0:00:00"</f>
        <v>2023/3/1 0:00:00</v>
      </c>
      <c r="E8" s="4" t="s">
        <v>83</v>
      </c>
      <c r="F8" s="4" t="s">
        <v>32</v>
      </c>
      <c r="G8" s="4">
        <v>53</v>
      </c>
      <c r="H8" s="4">
        <v>7</v>
      </c>
      <c r="I8" s="4" t="s">
        <v>33</v>
      </c>
      <c r="J8" s="4" t="s">
        <v>84</v>
      </c>
      <c r="K8" s="4" t="s">
        <v>85</v>
      </c>
      <c r="L8" s="4" t="s">
        <v>70</v>
      </c>
      <c r="M8" s="4" t="s">
        <v>86</v>
      </c>
      <c r="N8" s="4"/>
      <c r="O8" s="6">
        <v>0.68</v>
      </c>
      <c r="P8" s="4">
        <v>2</v>
      </c>
      <c r="Q8" s="4" t="s">
        <v>87</v>
      </c>
      <c r="R8" s="4" t="s">
        <v>88</v>
      </c>
      <c r="S8" s="4" t="s">
        <v>89</v>
      </c>
      <c r="T8" s="4" t="s">
        <v>90</v>
      </c>
      <c r="U8" s="4" t="str">
        <f>"53.0203"</f>
        <v>53.0203</v>
      </c>
      <c r="V8" s="4" t="s">
        <v>91</v>
      </c>
      <c r="W8" s="4" t="str">
        <f>"2023/2/24 0:00:00"</f>
        <v>2023/2/24 0:00:00</v>
      </c>
      <c r="X8" s="4" t="s">
        <v>92</v>
      </c>
      <c r="Y8" s="4" t="str">
        <f>""</f>
        <v/>
      </c>
      <c r="Z8" s="4"/>
      <c r="AA8" s="4" t="s">
        <v>44</v>
      </c>
      <c r="AB8" s="4" t="s">
        <v>44</v>
      </c>
      <c r="AC8" s="4" t="s">
        <v>43</v>
      </c>
      <c r="AD8" s="4" t="s">
        <v>55</v>
      </c>
    </row>
    <row r="9" spans="1:30">
      <c r="A9" s="4" t="s">
        <v>30</v>
      </c>
      <c r="B9" s="4" t="str">
        <f>"02260326"</f>
        <v>02260326</v>
      </c>
      <c r="C9" s="4" t="str">
        <f>"2023/3/3 0:00:00"</f>
        <v>2023/3/3 0:00:00</v>
      </c>
      <c r="D9" s="4" t="str">
        <f>"2023/3/8 0:00:00"</f>
        <v>2023/3/8 0:00:00</v>
      </c>
      <c r="E9" s="4" t="s">
        <v>93</v>
      </c>
      <c r="F9" s="4" t="s">
        <v>57</v>
      </c>
      <c r="G9" s="4">
        <v>34</v>
      </c>
      <c r="H9" s="4">
        <v>5</v>
      </c>
      <c r="I9" s="4" t="s">
        <v>33</v>
      </c>
      <c r="J9" s="4" t="s">
        <v>94</v>
      </c>
      <c r="K9" s="4" t="s">
        <v>95</v>
      </c>
      <c r="L9" s="4" t="s">
        <v>36</v>
      </c>
      <c r="M9" s="4" t="s">
        <v>96</v>
      </c>
      <c r="N9" s="4"/>
      <c r="O9" s="6">
        <v>0.71</v>
      </c>
      <c r="P9" s="4"/>
      <c r="Q9" s="4" t="s">
        <v>51</v>
      </c>
      <c r="R9" s="4" t="s">
        <v>52</v>
      </c>
      <c r="S9" s="4"/>
      <c r="T9" s="4"/>
      <c r="U9" s="4" t="str">
        <f>"93.9601"</f>
        <v>93.9601</v>
      </c>
      <c r="V9" s="4" t="s">
        <v>53</v>
      </c>
      <c r="W9" s="4" t="str">
        <f>"2023/3/3 0:00:00"</f>
        <v>2023/3/3 0:00:00</v>
      </c>
      <c r="X9" s="4" t="s">
        <v>44</v>
      </c>
      <c r="Y9" s="4" t="str">
        <f>"99.9205"</f>
        <v>99.9205</v>
      </c>
      <c r="Z9" s="4" t="s">
        <v>54</v>
      </c>
      <c r="AA9" s="4" t="s">
        <v>44</v>
      </c>
      <c r="AB9" s="4" t="s">
        <v>44</v>
      </c>
      <c r="AC9" s="4" t="s">
        <v>43</v>
      </c>
      <c r="AD9" s="4" t="s">
        <v>55</v>
      </c>
    </row>
    <row r="10" spans="1:30">
      <c r="A10" s="4" t="s">
        <v>30</v>
      </c>
      <c r="B10" s="4" t="str">
        <f>"02260601"</f>
        <v>02260601</v>
      </c>
      <c r="C10" s="4" t="str">
        <f>"2023/3/8 0:00:00"</f>
        <v>2023/3/8 0:00:00</v>
      </c>
      <c r="D10" s="4" t="str">
        <f>"2023/3/10 0:00:00"</f>
        <v>2023/3/10 0:00:00</v>
      </c>
      <c r="E10" s="4" t="s">
        <v>97</v>
      </c>
      <c r="F10" s="4" t="s">
        <v>57</v>
      </c>
      <c r="G10" s="4">
        <v>53</v>
      </c>
      <c r="H10" s="4">
        <v>2</v>
      </c>
      <c r="I10" s="4" t="s">
        <v>33</v>
      </c>
      <c r="J10" s="4" t="s">
        <v>94</v>
      </c>
      <c r="K10" s="4" t="s">
        <v>95</v>
      </c>
      <c r="L10" s="4" t="s">
        <v>36</v>
      </c>
      <c r="M10" s="4" t="s">
        <v>96</v>
      </c>
      <c r="N10" s="4"/>
      <c r="O10" s="6">
        <v>0.71</v>
      </c>
      <c r="P10" s="4"/>
      <c r="Q10" s="4" t="s">
        <v>51</v>
      </c>
      <c r="R10" s="4" t="s">
        <v>52</v>
      </c>
      <c r="S10" s="4" t="s">
        <v>98</v>
      </c>
      <c r="T10" s="4" t="s">
        <v>99</v>
      </c>
      <c r="U10" s="4" t="str">
        <f t="shared" ref="U10:Y10" si="0">""</f>
        <v/>
      </c>
      <c r="V10" s="4"/>
      <c r="W10" s="4" t="str">
        <f t="shared" si="0"/>
        <v/>
      </c>
      <c r="X10" s="4"/>
      <c r="Y10" s="4" t="str">
        <f t="shared" si="0"/>
        <v/>
      </c>
      <c r="Z10" s="4"/>
      <c r="AA10" s="4" t="s">
        <v>44</v>
      </c>
      <c r="AB10" s="4" t="s">
        <v>44</v>
      </c>
      <c r="AC10" s="4" t="s">
        <v>43</v>
      </c>
      <c r="AD10" s="4" t="s">
        <v>55</v>
      </c>
    </row>
    <row r="11" spans="1:30">
      <c r="A11" s="4" t="s">
        <v>30</v>
      </c>
      <c r="B11" s="4" t="str">
        <f>"02260351"</f>
        <v>02260351</v>
      </c>
      <c r="C11" s="4" t="str">
        <f>"2023/3/2 0:00:00"</f>
        <v>2023/3/2 0:00:00</v>
      </c>
      <c r="D11" s="4" t="str">
        <f>"2023/3/14 0:00:00"</f>
        <v>2023/3/14 0:00:00</v>
      </c>
      <c r="E11" s="4" t="s">
        <v>55</v>
      </c>
      <c r="F11" s="4" t="s">
        <v>32</v>
      </c>
      <c r="G11" s="4">
        <v>30</v>
      </c>
      <c r="H11" s="4">
        <v>12</v>
      </c>
      <c r="I11" s="4" t="s">
        <v>33</v>
      </c>
      <c r="J11" s="4" t="s">
        <v>100</v>
      </c>
      <c r="K11" s="4" t="s">
        <v>101</v>
      </c>
      <c r="L11" s="4" t="s">
        <v>36</v>
      </c>
      <c r="M11" s="4" t="s">
        <v>102</v>
      </c>
      <c r="N11" s="4"/>
      <c r="O11" s="6">
        <v>0.73</v>
      </c>
      <c r="P11" s="4"/>
      <c r="Q11" s="4" t="s">
        <v>103</v>
      </c>
      <c r="R11" s="4" t="s">
        <v>104</v>
      </c>
      <c r="S11" s="4" t="s">
        <v>74</v>
      </c>
      <c r="T11" s="4" t="s">
        <v>75</v>
      </c>
      <c r="U11" s="4" t="str">
        <f t="shared" ref="U11:Y11" si="1">""</f>
        <v/>
      </c>
      <c r="V11" s="4"/>
      <c r="W11" s="4" t="str">
        <f t="shared" si="1"/>
        <v/>
      </c>
      <c r="X11" s="4"/>
      <c r="Y11" s="4" t="str">
        <f t="shared" si="1"/>
        <v/>
      </c>
      <c r="Z11" s="4"/>
      <c r="AA11" s="4" t="s">
        <v>44</v>
      </c>
      <c r="AB11" s="4" t="s">
        <v>44</v>
      </c>
      <c r="AC11" s="4" t="s">
        <v>43</v>
      </c>
      <c r="AD11" s="4" t="s">
        <v>55</v>
      </c>
    </row>
    <row r="12" spans="1:30">
      <c r="A12" s="4" t="s">
        <v>30</v>
      </c>
      <c r="B12" s="4" t="str">
        <f>"02260589"</f>
        <v>02260589</v>
      </c>
      <c r="C12" s="4" t="str">
        <f>"2023/3/8 0:00:00"</f>
        <v>2023/3/8 0:00:00</v>
      </c>
      <c r="D12" s="4" t="str">
        <f>"2023/3/14 0:00:00"</f>
        <v>2023/3/14 0:00:00</v>
      </c>
      <c r="E12" s="4" t="s">
        <v>105</v>
      </c>
      <c r="F12" s="4" t="s">
        <v>57</v>
      </c>
      <c r="G12" s="4">
        <v>64</v>
      </c>
      <c r="H12" s="4">
        <v>6</v>
      </c>
      <c r="I12" s="4" t="s">
        <v>33</v>
      </c>
      <c r="J12" s="4" t="s">
        <v>106</v>
      </c>
      <c r="K12" s="4" t="s">
        <v>107</v>
      </c>
      <c r="L12" s="4" t="s">
        <v>36</v>
      </c>
      <c r="M12" s="4" t="s">
        <v>108</v>
      </c>
      <c r="N12" s="4" t="s">
        <v>109</v>
      </c>
      <c r="O12" s="6">
        <v>0.99</v>
      </c>
      <c r="P12" s="4"/>
      <c r="Q12" s="4" t="s">
        <v>110</v>
      </c>
      <c r="R12" s="4" t="s">
        <v>111</v>
      </c>
      <c r="S12" s="4" t="s">
        <v>112</v>
      </c>
      <c r="T12" s="4" t="s">
        <v>113</v>
      </c>
      <c r="U12" s="4" t="str">
        <f>"93.9601"</f>
        <v>93.9601</v>
      </c>
      <c r="V12" s="4" t="s">
        <v>53</v>
      </c>
      <c r="W12" s="4" t="str">
        <f>"2023/3/8 0:00:00"</f>
        <v>2023/3/8 0:00:00</v>
      </c>
      <c r="X12" s="4" t="s">
        <v>44</v>
      </c>
      <c r="Y12" s="4" t="str">
        <f>"99.9205"</f>
        <v>99.9205</v>
      </c>
      <c r="Z12" s="4" t="s">
        <v>54</v>
      </c>
      <c r="AA12" s="4" t="s">
        <v>44</v>
      </c>
      <c r="AB12" s="4" t="s">
        <v>44</v>
      </c>
      <c r="AC12" s="4" t="s">
        <v>43</v>
      </c>
      <c r="AD12" s="4" t="s">
        <v>43</v>
      </c>
    </row>
    <row r="13" spans="1:30">
      <c r="A13" s="4" t="s">
        <v>30</v>
      </c>
      <c r="B13" s="4" t="str">
        <f>"02238292"</f>
        <v>02238292</v>
      </c>
      <c r="C13" s="4" t="str">
        <f>"2023/2/23 0:00:00"</f>
        <v>2023/2/23 0:00:00</v>
      </c>
      <c r="D13" s="4" t="str">
        <f>"2023/3/11 0:00:00"</f>
        <v>2023/3/11 0:00:00</v>
      </c>
      <c r="E13" s="4" t="s">
        <v>114</v>
      </c>
      <c r="F13" s="4" t="s">
        <v>32</v>
      </c>
      <c r="G13" s="4">
        <v>74</v>
      </c>
      <c r="H13" s="4">
        <v>16</v>
      </c>
      <c r="I13" s="4" t="s">
        <v>33</v>
      </c>
      <c r="J13" s="4" t="s">
        <v>94</v>
      </c>
      <c r="K13" s="4" t="s">
        <v>115</v>
      </c>
      <c r="L13" s="4" t="s">
        <v>36</v>
      </c>
      <c r="M13" s="4" t="s">
        <v>116</v>
      </c>
      <c r="N13" s="4"/>
      <c r="O13" s="6">
        <v>1.04</v>
      </c>
      <c r="P13" s="4"/>
      <c r="Q13" s="4" t="s">
        <v>117</v>
      </c>
      <c r="R13" s="4" t="s">
        <v>118</v>
      </c>
      <c r="S13" s="4" t="s">
        <v>49</v>
      </c>
      <c r="T13" s="4" t="s">
        <v>50</v>
      </c>
      <c r="U13" s="4" t="str">
        <f>"93.9601"</f>
        <v>93.9601</v>
      </c>
      <c r="V13" s="4" t="s">
        <v>53</v>
      </c>
      <c r="W13" s="4" t="str">
        <f>"2023/2/23 0:00:00"</f>
        <v>2023/2/23 0:00:00</v>
      </c>
      <c r="X13" s="4" t="s">
        <v>44</v>
      </c>
      <c r="Y13" s="4" t="str">
        <f>"99.9205"</f>
        <v>99.9205</v>
      </c>
      <c r="Z13" s="4" t="s">
        <v>54</v>
      </c>
      <c r="AA13" s="4" t="s">
        <v>44</v>
      </c>
      <c r="AB13" s="4" t="s">
        <v>44</v>
      </c>
      <c r="AC13" s="4" t="s">
        <v>43</v>
      </c>
      <c r="AD13" s="4" t="s">
        <v>55</v>
      </c>
    </row>
    <row r="14" spans="1:30">
      <c r="A14" s="4" t="s">
        <v>30</v>
      </c>
      <c r="B14" s="4" t="str">
        <f>"02260001"</f>
        <v>02260001</v>
      </c>
      <c r="C14" s="4" t="str">
        <f>"2023/2/21 0:00:00"</f>
        <v>2023/2/21 0:00:00</v>
      </c>
      <c r="D14" s="4" t="str">
        <f>"2023/3/17 0:00:00"</f>
        <v>2023/3/17 0:00:00</v>
      </c>
      <c r="E14" s="4" t="s">
        <v>119</v>
      </c>
      <c r="F14" s="4" t="s">
        <v>32</v>
      </c>
      <c r="G14" s="4">
        <v>72</v>
      </c>
      <c r="H14" s="4">
        <v>24</v>
      </c>
      <c r="I14" s="4" t="s">
        <v>33</v>
      </c>
      <c r="J14" s="4" t="s">
        <v>94</v>
      </c>
      <c r="K14" s="4" t="s">
        <v>115</v>
      </c>
      <c r="L14" s="4" t="s">
        <v>36</v>
      </c>
      <c r="M14" s="4" t="s">
        <v>116</v>
      </c>
      <c r="N14" s="4"/>
      <c r="O14" s="6">
        <v>1.04</v>
      </c>
      <c r="P14" s="4"/>
      <c r="Q14" s="4" t="s">
        <v>120</v>
      </c>
      <c r="R14" s="4" t="s">
        <v>121</v>
      </c>
      <c r="S14" s="4" t="s">
        <v>49</v>
      </c>
      <c r="T14" s="4" t="s">
        <v>50</v>
      </c>
      <c r="U14" s="4" t="str">
        <f>"93.9601"</f>
        <v>93.9601</v>
      </c>
      <c r="V14" s="4" t="s">
        <v>53</v>
      </c>
      <c r="W14" s="4" t="str">
        <f>"2023/2/21 0:00:00"</f>
        <v>2023/2/21 0:00:00</v>
      </c>
      <c r="X14" s="4" t="s">
        <v>44</v>
      </c>
      <c r="Y14" s="4" t="str">
        <f>"99.9205"</f>
        <v>99.9205</v>
      </c>
      <c r="Z14" s="4" t="s">
        <v>54</v>
      </c>
      <c r="AA14" s="4" t="s">
        <v>44</v>
      </c>
      <c r="AB14" s="4" t="s">
        <v>44</v>
      </c>
      <c r="AC14" s="4" t="s">
        <v>43</v>
      </c>
      <c r="AD14" s="4" t="s">
        <v>43</v>
      </c>
    </row>
    <row r="15" spans="1:30">
      <c r="A15" s="4" t="s">
        <v>30</v>
      </c>
      <c r="B15" s="4" t="str">
        <f>"02260864"</f>
        <v>02260864</v>
      </c>
      <c r="C15" s="4" t="str">
        <f>"2023/3/15 0:00:00"</f>
        <v>2023/3/15 0:00:00</v>
      </c>
      <c r="D15" s="4" t="str">
        <f>"2023/3/22 0:00:00"</f>
        <v>2023/3/22 0:00:00</v>
      </c>
      <c r="E15" s="4" t="s">
        <v>122</v>
      </c>
      <c r="F15" s="4" t="s">
        <v>57</v>
      </c>
      <c r="G15" s="4">
        <v>36</v>
      </c>
      <c r="H15" s="4">
        <v>7</v>
      </c>
      <c r="I15" s="4" t="s">
        <v>33</v>
      </c>
      <c r="J15" s="4" t="s">
        <v>123</v>
      </c>
      <c r="K15" s="4" t="s">
        <v>124</v>
      </c>
      <c r="L15" s="4" t="s">
        <v>70</v>
      </c>
      <c r="M15" s="4" t="s">
        <v>125</v>
      </c>
      <c r="N15" s="4"/>
      <c r="O15" s="6">
        <v>1.13</v>
      </c>
      <c r="P15" s="4">
        <v>2</v>
      </c>
      <c r="Q15" s="4" t="s">
        <v>126</v>
      </c>
      <c r="R15" s="4" t="s">
        <v>127</v>
      </c>
      <c r="S15" s="4" t="s">
        <v>128</v>
      </c>
      <c r="T15" s="4" t="s">
        <v>129</v>
      </c>
      <c r="U15" s="4" t="str">
        <f>"47.0100"</f>
        <v>47.0100</v>
      </c>
      <c r="V15" s="4" t="s">
        <v>130</v>
      </c>
      <c r="W15" s="4" t="str">
        <f>"2023/3/15 0:00:00"</f>
        <v>2023/3/15 0:00:00</v>
      </c>
      <c r="X15" s="4" t="s">
        <v>43</v>
      </c>
      <c r="Y15" s="4" t="str">
        <f>"93.9601"</f>
        <v>93.9601</v>
      </c>
      <c r="Z15" s="4" t="s">
        <v>53</v>
      </c>
      <c r="AA15" s="4" t="s">
        <v>44</v>
      </c>
      <c r="AB15" s="4" t="s">
        <v>44</v>
      </c>
      <c r="AC15" s="4" t="s">
        <v>43</v>
      </c>
      <c r="AD15" s="4" t="s">
        <v>43</v>
      </c>
    </row>
    <row r="16" spans="1:30">
      <c r="A16" s="4" t="s">
        <v>30</v>
      </c>
      <c r="B16" s="4" t="str">
        <f>"02260993"</f>
        <v>02260993</v>
      </c>
      <c r="C16" s="4" t="str">
        <f>"2023/3/19 0:00:00"</f>
        <v>2023/3/19 0:00:00</v>
      </c>
      <c r="D16" s="4" t="str">
        <f>"2023/3/25 0:00:00"</f>
        <v>2023/3/25 0:00:00</v>
      </c>
      <c r="E16" s="4" t="s">
        <v>131</v>
      </c>
      <c r="F16" s="4" t="s">
        <v>57</v>
      </c>
      <c r="G16" s="4">
        <v>70</v>
      </c>
      <c r="H16" s="4">
        <v>6</v>
      </c>
      <c r="I16" s="4" t="s">
        <v>33</v>
      </c>
      <c r="J16" s="4" t="s">
        <v>106</v>
      </c>
      <c r="K16" s="4" t="s">
        <v>132</v>
      </c>
      <c r="L16" s="4" t="s">
        <v>36</v>
      </c>
      <c r="M16" s="4" t="s">
        <v>133</v>
      </c>
      <c r="N16" s="4"/>
      <c r="O16" s="6">
        <v>1.23</v>
      </c>
      <c r="P16" s="4"/>
      <c r="Q16" s="4" t="s">
        <v>134</v>
      </c>
      <c r="R16" s="4" t="s">
        <v>135</v>
      </c>
      <c r="S16" s="4" t="s">
        <v>136</v>
      </c>
      <c r="T16" s="4" t="s">
        <v>137</v>
      </c>
      <c r="U16" s="4" t="str">
        <f>"99.9205"</f>
        <v>99.9205</v>
      </c>
      <c r="V16" s="4" t="s">
        <v>54</v>
      </c>
      <c r="W16" s="4" t="str">
        <f>"2023/3/19 0:00:00"</f>
        <v>2023/3/19 0:00:00</v>
      </c>
      <c r="X16" s="4" t="s">
        <v>44</v>
      </c>
      <c r="Y16" s="4" t="str">
        <f>"93.3500x005"</f>
        <v>93.3500x005</v>
      </c>
      <c r="Z16" s="4" t="s">
        <v>138</v>
      </c>
      <c r="AA16" s="4" t="s">
        <v>44</v>
      </c>
      <c r="AB16" s="4" t="s">
        <v>44</v>
      </c>
      <c r="AC16" s="4" t="s">
        <v>43</v>
      </c>
      <c r="AD16" s="4" t="s">
        <v>43</v>
      </c>
    </row>
    <row r="17" spans="1:30">
      <c r="A17" s="4" t="s">
        <v>30</v>
      </c>
      <c r="B17" s="4" t="str">
        <f>"02244622"</f>
        <v>02244622</v>
      </c>
      <c r="C17" s="4" t="str">
        <f>"2023/3/1 0:00:00"</f>
        <v>2023/3/1 0:00:00</v>
      </c>
      <c r="D17" s="4" t="str">
        <f>"2023/3/8 0:00:00"</f>
        <v>2023/3/8 0:00:00</v>
      </c>
      <c r="E17" s="4" t="s">
        <v>139</v>
      </c>
      <c r="F17" s="4" t="s">
        <v>32</v>
      </c>
      <c r="G17" s="4">
        <v>88</v>
      </c>
      <c r="H17" s="4">
        <v>7</v>
      </c>
      <c r="I17" s="4" t="s">
        <v>33</v>
      </c>
      <c r="J17" s="4" t="s">
        <v>140</v>
      </c>
      <c r="K17" s="4" t="s">
        <v>141</v>
      </c>
      <c r="L17" s="4" t="s">
        <v>36</v>
      </c>
      <c r="M17" s="4" t="s">
        <v>142</v>
      </c>
      <c r="N17" s="4"/>
      <c r="O17" s="6">
        <v>1.35</v>
      </c>
      <c r="P17" s="4"/>
      <c r="Q17" s="4" t="s">
        <v>143</v>
      </c>
      <c r="R17" s="4" t="s">
        <v>144</v>
      </c>
      <c r="S17" s="4" t="s">
        <v>145</v>
      </c>
      <c r="T17" s="4" t="s">
        <v>146</v>
      </c>
      <c r="U17" s="4" t="str">
        <f>"99.9205"</f>
        <v>99.9205</v>
      </c>
      <c r="V17" s="4" t="s">
        <v>54</v>
      </c>
      <c r="W17" s="4" t="str">
        <f>"2023/3/1 0:00:00"</f>
        <v>2023/3/1 0:00:00</v>
      </c>
      <c r="X17" s="4" t="s">
        <v>44</v>
      </c>
      <c r="Y17" s="4" t="str">
        <f>"17.9500x005"</f>
        <v>17.9500x005</v>
      </c>
      <c r="Z17" s="4" t="s">
        <v>147</v>
      </c>
      <c r="AA17" s="4" t="s">
        <v>44</v>
      </c>
      <c r="AB17" s="4" t="s">
        <v>44</v>
      </c>
      <c r="AC17" s="4" t="s">
        <v>43</v>
      </c>
      <c r="AD17" s="4" t="s">
        <v>55</v>
      </c>
    </row>
    <row r="18" spans="1:30">
      <c r="A18" s="4" t="s">
        <v>30</v>
      </c>
      <c r="B18" s="4" t="str">
        <f>"02259317"</f>
        <v>02259317</v>
      </c>
      <c r="C18" s="4" t="str">
        <f>"2023/2/4 0:00:00"</f>
        <v>2023/2/4 0:00:00</v>
      </c>
      <c r="D18" s="4" t="str">
        <f>"2023/3/19 0:00:00"</f>
        <v>2023/3/19 0:00:00</v>
      </c>
      <c r="E18" s="4" t="s">
        <v>148</v>
      </c>
      <c r="F18" s="4" t="s">
        <v>32</v>
      </c>
      <c r="G18" s="4">
        <v>55</v>
      </c>
      <c r="H18" s="4">
        <v>43</v>
      </c>
      <c r="I18" s="4" t="s">
        <v>33</v>
      </c>
      <c r="J18" s="4" t="s">
        <v>149</v>
      </c>
      <c r="K18" s="4" t="s">
        <v>150</v>
      </c>
      <c r="L18" s="4" t="s">
        <v>70</v>
      </c>
      <c r="M18" s="4" t="s">
        <v>151</v>
      </c>
      <c r="N18" s="4"/>
      <c r="O18" s="6">
        <v>3.14</v>
      </c>
      <c r="P18" s="4">
        <v>3</v>
      </c>
      <c r="Q18" s="4" t="s">
        <v>152</v>
      </c>
      <c r="R18" s="4" t="s">
        <v>153</v>
      </c>
      <c r="S18" s="4" t="s">
        <v>154</v>
      </c>
      <c r="T18" s="4" t="s">
        <v>155</v>
      </c>
      <c r="U18" s="4" t="str">
        <f>"79.3500x018"</f>
        <v>79.3500x018</v>
      </c>
      <c r="V18" s="4" t="s">
        <v>156</v>
      </c>
      <c r="W18" s="4" t="str">
        <f>"2023/2/9 0:00:00"</f>
        <v>2023/2/9 0:00:00</v>
      </c>
      <c r="X18" s="4" t="s">
        <v>157</v>
      </c>
      <c r="Y18" s="4" t="str">
        <f>"79.3200x010"</f>
        <v>79.3200x010</v>
      </c>
      <c r="Z18" s="4" t="s">
        <v>158</v>
      </c>
      <c r="AA18" s="4" t="s">
        <v>44</v>
      </c>
      <c r="AB18" s="4" t="s">
        <v>44</v>
      </c>
      <c r="AC18" s="4" t="s">
        <v>43</v>
      </c>
      <c r="AD18" s="4" t="s">
        <v>43</v>
      </c>
    </row>
  </sheetData>
  <autoFilter ref="A1:AD18">
    <sortState ref="A1:AD1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2023-04-18T01:18:47Z</dcterms:created>
  <dcterms:modified xsi:type="dcterms:W3CDTF">2023-04-18T01:18:48Z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224821A9616E4C3786FBEEBE05E83919_11</vt:lpwstr>
  </property>
  <property fmtid="{D5CDD505-2E9C-101B-9397-08002B2CF9AE}" pid="3" name="KSOProductBuildVer">
    <vt:lpwstr>2052-11.1.0.14036</vt:lpwstr>
  </property>
</Properties>
</file>