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发内网用!$A$1:$AD$35</definedName>
  </definedNames>
  <calcPr calcId="144525"/>
</workbook>
</file>

<file path=xl/sharedStrings.xml><?xml version="1.0" encoding="utf-8"?>
<sst xmlns="http://schemas.openxmlformats.org/spreadsheetml/2006/main" count="666" uniqueCount="190">
  <si>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</si>
  <si>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</si>
  <si>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</si>
  <si>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</si>
  <si>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</si>
  <si>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</si>
  <si>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</si>
  <si>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</si>
  <si>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</si>
  <si>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</si>
  <si>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</si>
  <si>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</si>
  <si>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</si>
  <si>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</si>
  <si>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</si>
  <si>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</si>
  <si>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</si>
  <si>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</si>
  <si>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</si>
  <si>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</si>
  <si>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</si>
  <si>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</si>
  <si>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</si>
  <si>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</si>
  <si>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</si>
  <si>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</si>
  <si>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</si>
  <si>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</si>
  <si>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</si>
  <si>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</si>
  <si>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罗桢敏组</t>
  </si>
  <si>
    <t>倪张妹</t>
  </si>
  <si>
    <t>女</t>
  </si>
  <si>
    <t>七病区</t>
  </si>
  <si>
    <t>结缔组织病</t>
  </si>
  <si>
    <t>JM18Z</t>
  </si>
  <si>
    <t>内科组</t>
  </si>
  <si>
    <t>M35.901</t>
  </si>
  <si>
    <t>I10.x00x027</t>
  </si>
  <si>
    <t>高血压病2级（高危）</t>
  </si>
  <si>
    <t>罗桢敏</t>
  </si>
  <si>
    <t>孟闯闯</t>
  </si>
  <si>
    <t>刘潇</t>
  </si>
  <si>
    <t>陈月仙</t>
  </si>
  <si>
    <t>B24.x00</t>
  </si>
  <si>
    <t>人类免疫缺陷病毒\[HIV\]病</t>
  </si>
  <si>
    <t>耳针</t>
  </si>
  <si>
    <t>盛苏红</t>
  </si>
  <si>
    <t>穴位贴敷治疗</t>
  </si>
  <si>
    <t>潘张贵</t>
  </si>
  <si>
    <t>男</t>
  </si>
  <si>
    <t>M17.900x003</t>
  </si>
  <si>
    <t>双侧膝关节骨性关节病</t>
  </si>
  <si>
    <t>中药塌渍治疗</t>
  </si>
  <si>
    <t>马亚娟</t>
  </si>
  <si>
    <t>I10.x00x023</t>
  </si>
  <si>
    <t>高血压病1级（高危）</t>
  </si>
  <si>
    <t>胃镜下活组织检查</t>
  </si>
  <si>
    <t>段建华</t>
  </si>
  <si>
    <t>结肠镜下大肠活组织检查</t>
  </si>
  <si>
    <t>章玉芳</t>
  </si>
  <si>
    <t>H81.000</t>
  </si>
  <si>
    <t>梅尼埃［美尼尔］病</t>
  </si>
  <si>
    <t>艾灸</t>
  </si>
  <si>
    <t>王芬娟</t>
  </si>
  <si>
    <t>K29.500</t>
  </si>
  <si>
    <t>慢性胃炎</t>
  </si>
  <si>
    <t>红外线照射</t>
  </si>
  <si>
    <t>罗宝娟</t>
  </si>
  <si>
    <t>E06.304</t>
  </si>
  <si>
    <t>桥本甲状腺炎</t>
  </si>
  <si>
    <t>沈彩珍</t>
  </si>
  <si>
    <t>类风湿性关节炎*</t>
  </si>
  <si>
    <t>IM20B</t>
  </si>
  <si>
    <t>类风湿性关节炎不伴有极重度或严重的并发症和伴随症</t>
  </si>
  <si>
    <t>M06.909</t>
  </si>
  <si>
    <t>类风湿性多部位关节炎</t>
  </si>
  <si>
    <t>M81.900x092</t>
  </si>
  <si>
    <t>重度骨质疏松</t>
  </si>
  <si>
    <t>许海锋</t>
  </si>
  <si>
    <t>郑阿雅</t>
  </si>
  <si>
    <t>M06.900</t>
  </si>
  <si>
    <t>类风湿性关节炎</t>
  </si>
  <si>
    <t>I25.103</t>
  </si>
  <si>
    <t>冠状动脉粥样硬化性心脏病</t>
  </si>
  <si>
    <t>陈彩娟</t>
  </si>
  <si>
    <t>M06.000x001</t>
  </si>
  <si>
    <t>SAPHO综合征</t>
  </si>
  <si>
    <t>M51.202</t>
  </si>
  <si>
    <t>腰椎间盘突出</t>
  </si>
  <si>
    <t>谢珠娟</t>
  </si>
  <si>
    <t>I69.300</t>
  </si>
  <si>
    <t>脑梗死后遗症</t>
  </si>
  <si>
    <t>杨锋</t>
  </si>
  <si>
    <t>结肠镜检查</t>
  </si>
  <si>
    <t>虞仲英</t>
  </si>
  <si>
    <t>K29.608</t>
  </si>
  <si>
    <t>药物性胃炎</t>
  </si>
  <si>
    <t>朱杏仙</t>
  </si>
  <si>
    <t>M45.x00</t>
  </si>
  <si>
    <t>强直性脊柱炎</t>
  </si>
  <si>
    <t>周银良</t>
  </si>
  <si>
    <t>I10.x00x028</t>
  </si>
  <si>
    <t>高血压病2级（极高危）</t>
  </si>
  <si>
    <t>中药热敷疗法</t>
  </si>
  <si>
    <t>周安珍</t>
  </si>
  <si>
    <t>E11.600x051</t>
  </si>
  <si>
    <t>2型糖尿病伴血糖控制不佳</t>
  </si>
  <si>
    <t>王小宁</t>
  </si>
  <si>
    <t>I67.803</t>
  </si>
  <si>
    <t>脑动脉供血不足</t>
  </si>
  <si>
    <t>胥玉蓉</t>
  </si>
  <si>
    <t>傅伟娟</t>
  </si>
  <si>
    <t>K29.400x001</t>
  </si>
  <si>
    <t>萎缩性胃炎</t>
  </si>
  <si>
    <t>电子结肠镜检查</t>
  </si>
  <si>
    <t>茹爱珍</t>
  </si>
  <si>
    <t>强直性脊柱炎*</t>
  </si>
  <si>
    <t>IM22B</t>
  </si>
  <si>
    <t>强直性脊柱炎不伴有极重度或严重的并发症和伴随症</t>
  </si>
  <si>
    <t>过华芹</t>
  </si>
  <si>
    <t>郭赜铭</t>
  </si>
  <si>
    <t>R77.800x006</t>
  </si>
  <si>
    <t>肿瘤标记物升高</t>
  </si>
  <si>
    <t>朱张尧</t>
  </si>
  <si>
    <t>K50.902+M07.4*</t>
  </si>
  <si>
    <t>克罗恩病性关节病</t>
  </si>
  <si>
    <t>詹波</t>
  </si>
  <si>
    <t>E78.100x006</t>
  </si>
  <si>
    <t>高甘油三酯血症</t>
  </si>
  <si>
    <t>王贵根</t>
  </si>
  <si>
    <t>骨疾病和关节病</t>
  </si>
  <si>
    <t>IM11C</t>
  </si>
  <si>
    <t>骨疾病和特指关节病，年龄 &lt;75不伴有极重度或严重的并发症和伴随症</t>
  </si>
  <si>
    <t>M10.002</t>
  </si>
  <si>
    <t>痛风性关节炎</t>
  </si>
  <si>
    <t>I10.x03</t>
  </si>
  <si>
    <t>高血压1级</t>
  </si>
  <si>
    <t>冯菊梅</t>
  </si>
  <si>
    <t>孙银夫</t>
  </si>
  <si>
    <t>骨髓穿刺术</t>
  </si>
  <si>
    <t>孟泽华</t>
  </si>
  <si>
    <t>M10.900x093</t>
  </si>
  <si>
    <t>痛风石</t>
  </si>
  <si>
    <t>胡幼茶</t>
  </si>
  <si>
    <t>脊柱疾患</t>
  </si>
  <si>
    <t>IM10B</t>
  </si>
  <si>
    <t>无手术的脊柱疾患不伴有并发症和伴随症</t>
  </si>
  <si>
    <t>M51.100x003</t>
  </si>
  <si>
    <t>腰椎间盘突出伴坐骨神经痛</t>
  </si>
  <si>
    <t>M47.900x021</t>
  </si>
  <si>
    <t>颈椎病</t>
  </si>
  <si>
    <t>顾建光</t>
  </si>
  <si>
    <t>系统性红斑狼疮*</t>
  </si>
  <si>
    <t>IM23B</t>
  </si>
  <si>
    <t>系统性红斑狼疮不伴有极重度或严重的并发症和伴随症</t>
  </si>
  <si>
    <t>系统性红斑狼疮</t>
  </si>
  <si>
    <t>M32.900</t>
  </si>
  <si>
    <t>金莹</t>
  </si>
  <si>
    <t>IM20A</t>
  </si>
  <si>
    <t>类风湿性关节炎伴有极重度或严重的并发症和伴随症</t>
  </si>
  <si>
    <t>J15.900</t>
  </si>
  <si>
    <t>细菌性肺炎</t>
  </si>
  <si>
    <t>罗荣根</t>
  </si>
  <si>
    <t>冠状动脉粥样硬化</t>
  </si>
  <si>
    <t>FM03B</t>
  </si>
  <si>
    <t>冠状动脉粥样硬化不伴有并发症和伴随症</t>
  </si>
  <si>
    <t>M50.101+G55.1*</t>
  </si>
  <si>
    <t>颈椎间盘突出伴有神经根病</t>
  </si>
  <si>
    <t>鲁花毛</t>
  </si>
  <si>
    <t>肠镜治疗性操作</t>
  </si>
  <si>
    <t>GO04A</t>
  </si>
  <si>
    <t>操作组</t>
  </si>
  <si>
    <t>M17.900x004</t>
  </si>
  <si>
    <t>单侧膝关节骨性关节病</t>
  </si>
  <si>
    <t>内镜下大肠息肉切除术</t>
  </si>
  <si>
    <t>肖显琼</t>
  </si>
  <si>
    <t>皮肌炎</t>
  </si>
  <si>
    <t>JM08Z</t>
  </si>
  <si>
    <t>M33.104</t>
  </si>
  <si>
    <t>无肌病性皮肌炎</t>
  </si>
  <si>
    <t>B02.202+G53.0*</t>
  </si>
  <si>
    <t>带状疱疹性神经痛</t>
  </si>
  <si>
    <t>吴安民</t>
  </si>
  <si>
    <t>神经系统变性病</t>
  </si>
  <si>
    <t>BM03Z</t>
  </si>
  <si>
    <t>老年痴呆症或其他慢性大脑功能病变</t>
  </si>
  <si>
    <t>I50.908</t>
  </si>
  <si>
    <t>慢性心力衰竭</t>
  </si>
  <si>
    <t>吸氧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</si>
</sst>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5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"02260168"</f>
        <v>02260168</v>
      </c>
      <c r="C2" s="4" t="str">
        <f>"2023/2/26 0:00:00"</f>
        <v>2023/2/26 0:00:00</v>
      </c>
      <c r="D2" s="4" t="str">
        <f>"2023/3/3 0:00:00"</f>
        <v>2023/3/3 0:00:00</v>
      </c>
      <c r="E2" s="4" t="s">
        <v>31</v>
      </c>
      <c r="F2" s="4" t="s">
        <v>32</v>
      </c>
      <c r="G2" s="4">
        <v>56</v>
      </c>
      <c r="H2" s="4">
        <v>5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34</v>
      </c>
      <c r="N2" s="4"/>
      <c r="O2" s="6">
        <v>0.5</v>
      </c>
      <c r="P2" s="4"/>
      <c r="Q2" s="4" t="s">
        <v>37</v>
      </c>
      <c r="R2" s="4" t="s">
        <v>34</v>
      </c>
      <c r="S2" s="4" t="s">
        <v>38</v>
      </c>
      <c r="T2" s="4" t="s">
        <v>39</v>
      </c>
      <c r="U2" s="4" t="str">
        <f t="shared" ref="U2:Y2" si="0">""</f>
        <v/>
      </c>
      <c r="V2" s="4"/>
      <c r="W2" s="4" t="str">
        <f t="shared" si="0"/>
        <v/>
      </c>
      <c r="X2" s="4"/>
      <c r="Y2" s="4" t="str">
        <f t="shared" si="0"/>
        <v/>
      </c>
      <c r="Z2" s="4"/>
      <c r="AA2" s="4" t="s">
        <v>40</v>
      </c>
      <c r="AB2" s="4" t="s">
        <v>40</v>
      </c>
      <c r="AC2" s="4" t="s">
        <v>41</v>
      </c>
      <c r="AD2" s="4" t="s">
        <v>42</v>
      </c>
    </row>
    <row r="3" spans="1:30">
      <c r="A3" s="4" t="s">
        <v>30</v>
      </c>
      <c r="B3" s="4" t="str">
        <f>"02260179"</f>
        <v>02260179</v>
      </c>
      <c r="C3" s="4" t="str">
        <f>"2023/2/26 0:00:00"</f>
        <v>2023/2/26 0:00:00</v>
      </c>
      <c r="D3" s="4" t="str">
        <f>"2023/3/4 0:00:00"</f>
        <v>2023/3/4 0:00:00</v>
      </c>
      <c r="E3" s="4" t="s">
        <v>43</v>
      </c>
      <c r="F3" s="4" t="s">
        <v>32</v>
      </c>
      <c r="G3" s="4">
        <v>68</v>
      </c>
      <c r="H3" s="4">
        <v>6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34</v>
      </c>
      <c r="N3" s="4"/>
      <c r="O3" s="6">
        <v>0.5</v>
      </c>
      <c r="P3" s="4"/>
      <c r="Q3" s="4" t="s">
        <v>37</v>
      </c>
      <c r="R3" s="4" t="s">
        <v>34</v>
      </c>
      <c r="S3" s="4" t="s">
        <v>44</v>
      </c>
      <c r="T3" s="4" t="s">
        <v>45</v>
      </c>
      <c r="U3" s="4" t="str">
        <f t="shared" ref="U3:U8" si="1">"99.9205"</f>
        <v>99.9205</v>
      </c>
      <c r="V3" s="4" t="s">
        <v>46</v>
      </c>
      <c r="W3" s="4" t="str">
        <f>"2023/2/26 0:00:00"</f>
        <v>2023/2/26 0:00:00</v>
      </c>
      <c r="X3" s="4" t="s">
        <v>47</v>
      </c>
      <c r="Y3" s="4" t="str">
        <f>"17.9500x005"</f>
        <v>17.9500x005</v>
      </c>
      <c r="Z3" s="4" t="s">
        <v>48</v>
      </c>
      <c r="AA3" s="4" t="s">
        <v>40</v>
      </c>
      <c r="AB3" s="4" t="s">
        <v>40</v>
      </c>
      <c r="AC3" s="4" t="s">
        <v>41</v>
      </c>
      <c r="AD3" s="4" t="s">
        <v>47</v>
      </c>
    </row>
    <row r="4" spans="1:30">
      <c r="A4" s="4" t="s">
        <v>30</v>
      </c>
      <c r="B4" s="4" t="str">
        <f>"01810188"</f>
        <v>01810188</v>
      </c>
      <c r="C4" s="4" t="str">
        <f>"2023/3/3 0:00:00"</f>
        <v>2023/3/3 0:00:00</v>
      </c>
      <c r="D4" s="4" t="str">
        <f>"2023/3/10 0:00:00"</f>
        <v>2023/3/10 0:00:00</v>
      </c>
      <c r="E4" s="4" t="s">
        <v>49</v>
      </c>
      <c r="F4" s="4" t="s">
        <v>50</v>
      </c>
      <c r="G4" s="4">
        <v>82</v>
      </c>
      <c r="H4" s="4">
        <v>7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34</v>
      </c>
      <c r="N4" s="4"/>
      <c r="O4" s="6">
        <v>0.5</v>
      </c>
      <c r="P4" s="4"/>
      <c r="Q4" s="4" t="s">
        <v>37</v>
      </c>
      <c r="R4" s="4" t="s">
        <v>34</v>
      </c>
      <c r="S4" s="4" t="s">
        <v>51</v>
      </c>
      <c r="T4" s="4" t="s">
        <v>52</v>
      </c>
      <c r="U4" s="4" t="str">
        <f t="shared" si="1"/>
        <v>99.9205</v>
      </c>
      <c r="V4" s="4" t="s">
        <v>46</v>
      </c>
      <c r="W4" s="4" t="str">
        <f>"2023/3/3 0:00:00"</f>
        <v>2023/3/3 0:00:00</v>
      </c>
      <c r="X4" s="4" t="s">
        <v>47</v>
      </c>
      <c r="Y4" s="4" t="str">
        <f>"17.9500x018"</f>
        <v>17.9500x018</v>
      </c>
      <c r="Z4" s="4" t="s">
        <v>53</v>
      </c>
      <c r="AA4" s="4" t="s">
        <v>40</v>
      </c>
      <c r="AB4" s="4" t="s">
        <v>40</v>
      </c>
      <c r="AC4" s="4" t="s">
        <v>41</v>
      </c>
      <c r="AD4" s="4" t="s">
        <v>47</v>
      </c>
    </row>
    <row r="5" spans="1:30">
      <c r="A5" s="4" t="s">
        <v>30</v>
      </c>
      <c r="B5" s="4" t="str">
        <f>"02260379"</f>
        <v>02260379</v>
      </c>
      <c r="C5" s="4" t="str">
        <f>"2023/3/5 0:00:00"</f>
        <v>2023/3/5 0:00:00</v>
      </c>
      <c r="D5" s="4" t="str">
        <f>"2023/3/21 0:00:00"</f>
        <v>2023/3/21 0:00:00</v>
      </c>
      <c r="E5" s="4" t="s">
        <v>54</v>
      </c>
      <c r="F5" s="4" t="s">
        <v>32</v>
      </c>
      <c r="G5" s="4">
        <v>59</v>
      </c>
      <c r="H5" s="4">
        <v>16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34</v>
      </c>
      <c r="N5" s="4"/>
      <c r="O5" s="6">
        <v>0.5</v>
      </c>
      <c r="P5" s="4"/>
      <c r="Q5" s="4" t="s">
        <v>37</v>
      </c>
      <c r="R5" s="4" t="s">
        <v>34</v>
      </c>
      <c r="S5" s="4" t="s">
        <v>55</v>
      </c>
      <c r="T5" s="4" t="s">
        <v>56</v>
      </c>
      <c r="U5" s="4" t="str">
        <f>"44.1401"</f>
        <v>44.1401</v>
      </c>
      <c r="V5" s="4" t="s">
        <v>57</v>
      </c>
      <c r="W5" s="4" t="str">
        <f>"2023/3/8 0:00:00"</f>
        <v>2023/3/8 0:00:00</v>
      </c>
      <c r="X5" s="4" t="s">
        <v>58</v>
      </c>
      <c r="Y5" s="4" t="str">
        <f>"45.2501"</f>
        <v>45.2501</v>
      </c>
      <c r="Z5" s="4" t="s">
        <v>59</v>
      </c>
      <c r="AA5" s="4" t="s">
        <v>40</v>
      </c>
      <c r="AB5" s="4" t="s">
        <v>40</v>
      </c>
      <c r="AC5" s="4" t="s">
        <v>41</v>
      </c>
      <c r="AD5" s="4" t="s">
        <v>42</v>
      </c>
    </row>
    <row r="6" spans="1:30">
      <c r="A6" s="4" t="s">
        <v>30</v>
      </c>
      <c r="B6" s="4" t="str">
        <f>"02260291"</f>
        <v>02260291</v>
      </c>
      <c r="C6" s="4" t="str">
        <f>"2023/3/2 0:00:00"</f>
        <v>2023/3/2 0:00:00</v>
      </c>
      <c r="D6" s="4" t="str">
        <f>"2023/3/21 0:00:00"</f>
        <v>2023/3/21 0:00:00</v>
      </c>
      <c r="E6" s="4" t="s">
        <v>60</v>
      </c>
      <c r="F6" s="4" t="s">
        <v>32</v>
      </c>
      <c r="G6" s="4">
        <v>58</v>
      </c>
      <c r="H6" s="4">
        <v>19</v>
      </c>
      <c r="I6" s="4" t="s">
        <v>33</v>
      </c>
      <c r="J6" s="4" t="s">
        <v>34</v>
      </c>
      <c r="K6" s="4" t="s">
        <v>35</v>
      </c>
      <c r="L6" s="4" t="s">
        <v>36</v>
      </c>
      <c r="M6" s="4" t="s">
        <v>34</v>
      </c>
      <c r="N6" s="4"/>
      <c r="O6" s="6">
        <v>0.5</v>
      </c>
      <c r="P6" s="4"/>
      <c r="Q6" s="4" t="s">
        <v>37</v>
      </c>
      <c r="R6" s="4" t="s">
        <v>34</v>
      </c>
      <c r="S6" s="4" t="s">
        <v>61</v>
      </c>
      <c r="T6" s="4" t="s">
        <v>62</v>
      </c>
      <c r="U6" s="4" t="str">
        <f>"17.9500x005"</f>
        <v>17.9500x005</v>
      </c>
      <c r="V6" s="4" t="s">
        <v>48</v>
      </c>
      <c r="W6" s="4" t="str">
        <f>"2023/3/2 0:00:00"</f>
        <v>2023/3/2 0:00:00</v>
      </c>
      <c r="X6" s="4" t="s">
        <v>42</v>
      </c>
      <c r="Y6" s="4" t="str">
        <f>"93.3500x005"</f>
        <v>93.3500x005</v>
      </c>
      <c r="Z6" s="4" t="s">
        <v>63</v>
      </c>
      <c r="AA6" s="4" t="s">
        <v>40</v>
      </c>
      <c r="AB6" s="4" t="s">
        <v>40</v>
      </c>
      <c r="AC6" s="4" t="s">
        <v>41</v>
      </c>
      <c r="AD6" s="4" t="s">
        <v>42</v>
      </c>
    </row>
    <row r="7" spans="1:30">
      <c r="A7" s="4" t="s">
        <v>30</v>
      </c>
      <c r="B7" s="4" t="str">
        <f>"02256325"</f>
        <v>02256325</v>
      </c>
      <c r="C7" s="4" t="str">
        <f>"2023/3/16 0:00:00"</f>
        <v>2023/3/16 0:00:00</v>
      </c>
      <c r="D7" s="4" t="str">
        <f>"2023/3/23 0:00:00"</f>
        <v>2023/3/23 0:00:00</v>
      </c>
      <c r="E7" s="4" t="s">
        <v>64</v>
      </c>
      <c r="F7" s="4" t="s">
        <v>32</v>
      </c>
      <c r="G7" s="4">
        <v>65</v>
      </c>
      <c r="H7" s="4">
        <v>7</v>
      </c>
      <c r="I7" s="4" t="s">
        <v>33</v>
      </c>
      <c r="J7" s="4" t="s">
        <v>34</v>
      </c>
      <c r="K7" s="4" t="s">
        <v>35</v>
      </c>
      <c r="L7" s="4" t="s">
        <v>36</v>
      </c>
      <c r="M7" s="4" t="s">
        <v>34</v>
      </c>
      <c r="N7" s="4"/>
      <c r="O7" s="6">
        <v>0.5</v>
      </c>
      <c r="P7" s="4"/>
      <c r="Q7" s="4" t="s">
        <v>37</v>
      </c>
      <c r="R7" s="4" t="s">
        <v>34</v>
      </c>
      <c r="S7" s="4" t="s">
        <v>65</v>
      </c>
      <c r="T7" s="4" t="s">
        <v>66</v>
      </c>
      <c r="U7" s="4" t="str">
        <f>"44.1401"</f>
        <v>44.1401</v>
      </c>
      <c r="V7" s="4" t="s">
        <v>57</v>
      </c>
      <c r="W7" s="4" t="str">
        <f>"2023/3/17 0:00:00"</f>
        <v>2023/3/17 0:00:00</v>
      </c>
      <c r="X7" s="4" t="s">
        <v>58</v>
      </c>
      <c r="Y7" s="4" t="str">
        <f>"93.3503"</f>
        <v>93.3503</v>
      </c>
      <c r="Z7" s="4" t="s">
        <v>67</v>
      </c>
      <c r="AA7" s="4" t="s">
        <v>40</v>
      </c>
      <c r="AB7" s="4" t="s">
        <v>40</v>
      </c>
      <c r="AC7" s="4" t="s">
        <v>41</v>
      </c>
      <c r="AD7" s="4" t="s">
        <v>42</v>
      </c>
    </row>
    <row r="8" spans="1:30">
      <c r="A8" s="4" t="s">
        <v>30</v>
      </c>
      <c r="B8" s="4" t="str">
        <f>"02260976"</f>
        <v>02260976</v>
      </c>
      <c r="C8" s="4" t="str">
        <f>"2023/3/19 0:00:00"</f>
        <v>2023/3/19 0:00:00</v>
      </c>
      <c r="D8" s="4" t="str">
        <f>"2023/3/24 0:00:00"</f>
        <v>2023/3/24 0:00:00</v>
      </c>
      <c r="E8" s="4" t="s">
        <v>68</v>
      </c>
      <c r="F8" s="4" t="s">
        <v>32</v>
      </c>
      <c r="G8" s="4">
        <v>60</v>
      </c>
      <c r="H8" s="4">
        <v>5</v>
      </c>
      <c r="I8" s="4" t="s">
        <v>33</v>
      </c>
      <c r="J8" s="4" t="s">
        <v>34</v>
      </c>
      <c r="K8" s="4" t="s">
        <v>35</v>
      </c>
      <c r="L8" s="4" t="s">
        <v>36</v>
      </c>
      <c r="M8" s="4" t="s">
        <v>34</v>
      </c>
      <c r="N8" s="4"/>
      <c r="O8" s="6">
        <v>0.5</v>
      </c>
      <c r="P8" s="4"/>
      <c r="Q8" s="4" t="s">
        <v>37</v>
      </c>
      <c r="R8" s="4" t="s">
        <v>34</v>
      </c>
      <c r="S8" s="4" t="s">
        <v>69</v>
      </c>
      <c r="T8" s="4" t="s">
        <v>70</v>
      </c>
      <c r="U8" s="4" t="str">
        <f t="shared" si="1"/>
        <v>99.9205</v>
      </c>
      <c r="V8" s="4" t="s">
        <v>46</v>
      </c>
      <c r="W8" s="4" t="str">
        <f>"2023/3/19 0:00:00"</f>
        <v>2023/3/19 0:00:00</v>
      </c>
      <c r="X8" s="4" t="s">
        <v>42</v>
      </c>
      <c r="Y8" s="4" t="str">
        <f>"93.3500x005"</f>
        <v>93.3500x005</v>
      </c>
      <c r="Z8" s="4" t="s">
        <v>63</v>
      </c>
      <c r="AA8" s="4" t="s">
        <v>40</v>
      </c>
      <c r="AB8" s="4" t="s">
        <v>40</v>
      </c>
      <c r="AC8" s="4" t="s">
        <v>41</v>
      </c>
      <c r="AD8" s="4" t="s">
        <v>42</v>
      </c>
    </row>
    <row r="9" spans="1:30">
      <c r="A9" s="4" t="s">
        <v>30</v>
      </c>
      <c r="B9" s="4" t="str">
        <f>"02259864"</f>
        <v>02259864</v>
      </c>
      <c r="C9" s="4" t="str">
        <f>"2023/2/20 0:00:00"</f>
        <v>2023/2/20 0:00:00</v>
      </c>
      <c r="D9" s="4" t="str">
        <f>"2023/3/3 0:00:00"</f>
        <v>2023/3/3 0:00:00</v>
      </c>
      <c r="E9" s="4" t="s">
        <v>71</v>
      </c>
      <c r="F9" s="4" t="s">
        <v>32</v>
      </c>
      <c r="G9" s="4">
        <v>60</v>
      </c>
      <c r="H9" s="4">
        <v>11</v>
      </c>
      <c r="I9" s="4" t="s">
        <v>33</v>
      </c>
      <c r="J9" s="4" t="s">
        <v>72</v>
      </c>
      <c r="K9" s="4" t="s">
        <v>73</v>
      </c>
      <c r="L9" s="4" t="s">
        <v>36</v>
      </c>
      <c r="M9" s="4" t="s">
        <v>74</v>
      </c>
      <c r="N9" s="4"/>
      <c r="O9" s="6">
        <v>0.55</v>
      </c>
      <c r="P9" s="4"/>
      <c r="Q9" s="4" t="s">
        <v>75</v>
      </c>
      <c r="R9" s="4" t="s">
        <v>76</v>
      </c>
      <c r="S9" s="4" t="s">
        <v>77</v>
      </c>
      <c r="T9" s="4" t="s">
        <v>78</v>
      </c>
      <c r="U9" s="4" t="str">
        <f>"44.1401"</f>
        <v>44.1401</v>
      </c>
      <c r="V9" s="4" t="s">
        <v>57</v>
      </c>
      <c r="W9" s="4" t="str">
        <f>"2023/3/1 0:00:00"</f>
        <v>2023/3/1 0:00:00</v>
      </c>
      <c r="X9" s="4" t="s">
        <v>79</v>
      </c>
      <c r="Y9" s="4" t="str">
        <f t="shared" ref="Y9:Y11" si="2">"17.9500x005"</f>
        <v>17.9500x005</v>
      </c>
      <c r="Z9" s="4" t="s">
        <v>48</v>
      </c>
      <c r="AA9" s="4" t="s">
        <v>40</v>
      </c>
      <c r="AB9" s="4" t="s">
        <v>40</v>
      </c>
      <c r="AC9" s="4" t="s">
        <v>41</v>
      </c>
      <c r="AD9" s="4" t="s">
        <v>42</v>
      </c>
    </row>
    <row r="10" spans="1:30">
      <c r="A10" s="4" t="s">
        <v>30</v>
      </c>
      <c r="B10" s="4" t="str">
        <f>"01913395"</f>
        <v>01913395</v>
      </c>
      <c r="C10" s="4" t="str">
        <f>"2023/2/26 0:00:00"</f>
        <v>2023/2/26 0:00:00</v>
      </c>
      <c r="D10" s="4" t="str">
        <f>"2023/3/5 0:00:00"</f>
        <v>2023/3/5 0:00:00</v>
      </c>
      <c r="E10" s="4" t="s">
        <v>80</v>
      </c>
      <c r="F10" s="4" t="s">
        <v>32</v>
      </c>
      <c r="G10" s="4">
        <v>88</v>
      </c>
      <c r="H10" s="4">
        <v>7</v>
      </c>
      <c r="I10" s="4" t="s">
        <v>33</v>
      </c>
      <c r="J10" s="4" t="s">
        <v>72</v>
      </c>
      <c r="K10" s="4" t="s">
        <v>73</v>
      </c>
      <c r="L10" s="4" t="s">
        <v>36</v>
      </c>
      <c r="M10" s="4" t="s">
        <v>74</v>
      </c>
      <c r="N10" s="4"/>
      <c r="O10" s="6">
        <v>0.55</v>
      </c>
      <c r="P10" s="4"/>
      <c r="Q10" s="4" t="s">
        <v>81</v>
      </c>
      <c r="R10" s="4" t="s">
        <v>82</v>
      </c>
      <c r="S10" s="4" t="s">
        <v>83</v>
      </c>
      <c r="T10" s="4" t="s">
        <v>84</v>
      </c>
      <c r="U10" s="4" t="str">
        <f t="shared" ref="U10:U14" si="3">"99.9205"</f>
        <v>99.9205</v>
      </c>
      <c r="V10" s="4" t="s">
        <v>46</v>
      </c>
      <c r="W10" s="4" t="str">
        <f>"2023/2/26 0:00:00"</f>
        <v>2023/2/26 0:00:00</v>
      </c>
      <c r="X10" s="4" t="s">
        <v>42</v>
      </c>
      <c r="Y10" s="4" t="str">
        <f t="shared" si="2"/>
        <v>17.9500x005</v>
      </c>
      <c r="Z10" s="4" t="s">
        <v>48</v>
      </c>
      <c r="AA10" s="4" t="s">
        <v>40</v>
      </c>
      <c r="AB10" s="4" t="s">
        <v>40</v>
      </c>
      <c r="AC10" s="4" t="s">
        <v>41</v>
      </c>
      <c r="AD10" s="4" t="s">
        <v>42</v>
      </c>
    </row>
    <row r="11" spans="1:30">
      <c r="A11" s="4" t="s">
        <v>30</v>
      </c>
      <c r="B11" s="4" t="str">
        <f>"02101971"</f>
        <v>02101971</v>
      </c>
      <c r="C11" s="4" t="str">
        <f>"2023/2/21 0:00:00"</f>
        <v>2023/2/21 0:00:00</v>
      </c>
      <c r="D11" s="4" t="str">
        <f>"2023/3/6 0:00:00"</f>
        <v>2023/3/6 0:00:00</v>
      </c>
      <c r="E11" s="4" t="s">
        <v>85</v>
      </c>
      <c r="F11" s="4" t="s">
        <v>32</v>
      </c>
      <c r="G11" s="4">
        <v>56</v>
      </c>
      <c r="H11" s="4">
        <v>13</v>
      </c>
      <c r="I11" s="4" t="s">
        <v>33</v>
      </c>
      <c r="J11" s="4" t="s">
        <v>72</v>
      </c>
      <c r="K11" s="4" t="s">
        <v>73</v>
      </c>
      <c r="L11" s="4" t="s">
        <v>36</v>
      </c>
      <c r="M11" s="4" t="s">
        <v>74</v>
      </c>
      <c r="N11" s="4"/>
      <c r="O11" s="6">
        <v>0.55</v>
      </c>
      <c r="P11" s="4"/>
      <c r="Q11" s="4" t="s">
        <v>86</v>
      </c>
      <c r="R11" s="4" t="s">
        <v>87</v>
      </c>
      <c r="S11" s="4" t="s">
        <v>88</v>
      </c>
      <c r="T11" s="4" t="s">
        <v>89</v>
      </c>
      <c r="U11" s="4" t="str">
        <f t="shared" si="3"/>
        <v>99.9205</v>
      </c>
      <c r="V11" s="4" t="s">
        <v>46</v>
      </c>
      <c r="W11" s="4" t="str">
        <f>"2023/2/21 0:00:00"</f>
        <v>2023/2/21 0:00:00</v>
      </c>
      <c r="X11" s="4" t="s">
        <v>42</v>
      </c>
      <c r="Y11" s="4" t="str">
        <f t="shared" si="2"/>
        <v>17.9500x005</v>
      </c>
      <c r="Z11" s="4" t="s">
        <v>48</v>
      </c>
      <c r="AA11" s="4" t="s">
        <v>40</v>
      </c>
      <c r="AB11" s="4" t="s">
        <v>40</v>
      </c>
      <c r="AC11" s="4" t="s">
        <v>41</v>
      </c>
      <c r="AD11" s="4" t="s">
        <v>42</v>
      </c>
    </row>
    <row r="12" spans="1:30">
      <c r="A12" s="4" t="s">
        <v>30</v>
      </c>
      <c r="B12" s="4" t="str">
        <f>"02100378"</f>
        <v>02100378</v>
      </c>
      <c r="C12" s="4" t="str">
        <f>"2023/2/21 0:00:00"</f>
        <v>2023/2/21 0:00:00</v>
      </c>
      <c r="D12" s="4" t="str">
        <f>"2023/3/10 0:00:00"</f>
        <v>2023/3/10 0:00:00</v>
      </c>
      <c r="E12" s="4" t="s">
        <v>90</v>
      </c>
      <c r="F12" s="4" t="s">
        <v>32</v>
      </c>
      <c r="G12" s="4">
        <v>77</v>
      </c>
      <c r="H12" s="4">
        <v>17</v>
      </c>
      <c r="I12" s="4" t="s">
        <v>33</v>
      </c>
      <c r="J12" s="4" t="s">
        <v>72</v>
      </c>
      <c r="K12" s="4" t="s">
        <v>73</v>
      </c>
      <c r="L12" s="4" t="s">
        <v>36</v>
      </c>
      <c r="M12" s="4" t="s">
        <v>74</v>
      </c>
      <c r="N12" s="4"/>
      <c r="O12" s="6">
        <v>0.55</v>
      </c>
      <c r="P12" s="4"/>
      <c r="Q12" s="4" t="s">
        <v>81</v>
      </c>
      <c r="R12" s="4" t="s">
        <v>82</v>
      </c>
      <c r="S12" s="4" t="s">
        <v>91</v>
      </c>
      <c r="T12" s="4" t="s">
        <v>92</v>
      </c>
      <c r="U12" s="4" t="str">
        <f>"44.1401"</f>
        <v>44.1401</v>
      </c>
      <c r="V12" s="4" t="s">
        <v>57</v>
      </c>
      <c r="W12" s="4" t="str">
        <f>"2023/2/24 0:00:00"</f>
        <v>2023/2/24 0:00:00</v>
      </c>
      <c r="X12" s="4" t="s">
        <v>93</v>
      </c>
      <c r="Y12" s="4" t="str">
        <f>"45.2300"</f>
        <v>45.2300</v>
      </c>
      <c r="Z12" s="4" t="s">
        <v>94</v>
      </c>
      <c r="AA12" s="4" t="s">
        <v>40</v>
      </c>
      <c r="AB12" s="4" t="s">
        <v>40</v>
      </c>
      <c r="AC12" s="4" t="s">
        <v>41</v>
      </c>
      <c r="AD12" s="4" t="s">
        <v>42</v>
      </c>
    </row>
    <row r="13" spans="1:30">
      <c r="A13" s="4" t="s">
        <v>30</v>
      </c>
      <c r="B13" s="4" t="str">
        <f>"02260476"</f>
        <v>02260476</v>
      </c>
      <c r="C13" s="4" t="str">
        <f>"2023/3/8 0:00:00"</f>
        <v>2023/3/8 0:00:00</v>
      </c>
      <c r="D13" s="4" t="str">
        <f>"2023/3/13 0:00:00"</f>
        <v>2023/3/13 0:00:00</v>
      </c>
      <c r="E13" s="4" t="s">
        <v>95</v>
      </c>
      <c r="F13" s="4" t="s">
        <v>32</v>
      </c>
      <c r="G13" s="4">
        <v>74</v>
      </c>
      <c r="H13" s="4">
        <v>5</v>
      </c>
      <c r="I13" s="4" t="s">
        <v>33</v>
      </c>
      <c r="J13" s="4" t="s">
        <v>72</v>
      </c>
      <c r="K13" s="4" t="s">
        <v>73</v>
      </c>
      <c r="L13" s="4" t="s">
        <v>36</v>
      </c>
      <c r="M13" s="4" t="s">
        <v>74</v>
      </c>
      <c r="N13" s="4"/>
      <c r="O13" s="6">
        <v>0.55</v>
      </c>
      <c r="P13" s="4"/>
      <c r="Q13" s="4" t="s">
        <v>75</v>
      </c>
      <c r="R13" s="4" t="s">
        <v>76</v>
      </c>
      <c r="S13" s="4" t="s">
        <v>96</v>
      </c>
      <c r="T13" s="4" t="s">
        <v>97</v>
      </c>
      <c r="U13" s="4" t="str">
        <f>"17.9500x005"</f>
        <v>17.9500x005</v>
      </c>
      <c r="V13" s="4" t="s">
        <v>48</v>
      </c>
      <c r="W13" s="4" t="str">
        <f>"2023/3/8 0:00:00"</f>
        <v>2023/3/8 0:00:00</v>
      </c>
      <c r="X13" s="4" t="s">
        <v>41</v>
      </c>
      <c r="Y13" s="4" t="str">
        <f>"99.9205"</f>
        <v>99.9205</v>
      </c>
      <c r="Z13" s="4" t="s">
        <v>46</v>
      </c>
      <c r="AA13" s="4" t="s">
        <v>40</v>
      </c>
      <c r="AB13" s="4" t="s">
        <v>40</v>
      </c>
      <c r="AC13" s="4" t="s">
        <v>41</v>
      </c>
      <c r="AD13" s="4" t="s">
        <v>42</v>
      </c>
    </row>
    <row r="14" spans="1:30">
      <c r="A14" s="4" t="s">
        <v>30</v>
      </c>
      <c r="B14" s="4" t="str">
        <f>"02256536"</f>
        <v>02256536</v>
      </c>
      <c r="C14" s="4" t="str">
        <f>"2023/3/10 0:00:00"</f>
        <v>2023/3/10 0:00:00</v>
      </c>
      <c r="D14" s="4" t="str">
        <f>"2023/3/18 0:00:00"</f>
        <v>2023/3/18 0:00:00</v>
      </c>
      <c r="E14" s="4" t="s">
        <v>98</v>
      </c>
      <c r="F14" s="4" t="s">
        <v>32</v>
      </c>
      <c r="G14" s="4">
        <v>70</v>
      </c>
      <c r="H14" s="4">
        <v>8</v>
      </c>
      <c r="I14" s="4" t="s">
        <v>33</v>
      </c>
      <c r="J14" s="4" t="s">
        <v>72</v>
      </c>
      <c r="K14" s="4" t="s">
        <v>73</v>
      </c>
      <c r="L14" s="4" t="s">
        <v>36</v>
      </c>
      <c r="M14" s="4" t="s">
        <v>74</v>
      </c>
      <c r="N14" s="4"/>
      <c r="O14" s="6">
        <v>0.55</v>
      </c>
      <c r="P14" s="4"/>
      <c r="Q14" s="4" t="s">
        <v>81</v>
      </c>
      <c r="R14" s="4" t="s">
        <v>82</v>
      </c>
      <c r="S14" s="4" t="s">
        <v>99</v>
      </c>
      <c r="T14" s="4" t="s">
        <v>100</v>
      </c>
      <c r="U14" s="4" t="str">
        <f t="shared" si="3"/>
        <v>99.9205</v>
      </c>
      <c r="V14" s="4" t="s">
        <v>46</v>
      </c>
      <c r="W14" s="4" t="str">
        <f>"2023/3/11 0:00:00"</f>
        <v>2023/3/11 0:00:00</v>
      </c>
      <c r="X14" s="4" t="s">
        <v>41</v>
      </c>
      <c r="Y14" s="4" t="str">
        <f>"17.9500x005"</f>
        <v>17.9500x005</v>
      </c>
      <c r="Z14" s="4" t="s">
        <v>48</v>
      </c>
      <c r="AA14" s="4" t="s">
        <v>40</v>
      </c>
      <c r="AB14" s="4" t="s">
        <v>40</v>
      </c>
      <c r="AC14" s="4" t="s">
        <v>41</v>
      </c>
      <c r="AD14" s="4" t="s">
        <v>42</v>
      </c>
    </row>
    <row r="15" spans="1:30">
      <c r="A15" s="4" t="s">
        <v>30</v>
      </c>
      <c r="B15" s="4" t="str">
        <f>"02260736"</f>
        <v>02260736</v>
      </c>
      <c r="C15" s="4" t="str">
        <f>"2023/3/12 0:00:00"</f>
        <v>2023/3/12 0:00:00</v>
      </c>
      <c r="D15" s="4" t="str">
        <f>"2023/3/21 0:00:00"</f>
        <v>2023/3/21 0:00:00</v>
      </c>
      <c r="E15" s="4" t="s">
        <v>101</v>
      </c>
      <c r="F15" s="4" t="s">
        <v>50</v>
      </c>
      <c r="G15" s="4">
        <v>67</v>
      </c>
      <c r="H15" s="4">
        <v>9</v>
      </c>
      <c r="I15" s="4" t="s">
        <v>33</v>
      </c>
      <c r="J15" s="4" t="s">
        <v>72</v>
      </c>
      <c r="K15" s="4" t="s">
        <v>73</v>
      </c>
      <c r="L15" s="4" t="s">
        <v>36</v>
      </c>
      <c r="M15" s="4" t="s">
        <v>74</v>
      </c>
      <c r="N15" s="4"/>
      <c r="O15" s="6">
        <v>0.55</v>
      </c>
      <c r="P15" s="4"/>
      <c r="Q15" s="4" t="s">
        <v>75</v>
      </c>
      <c r="R15" s="4" t="s">
        <v>76</v>
      </c>
      <c r="S15" s="4" t="s">
        <v>102</v>
      </c>
      <c r="T15" s="4" t="s">
        <v>103</v>
      </c>
      <c r="U15" s="4" t="str">
        <f>"93.3517"</f>
        <v>93.3517</v>
      </c>
      <c r="V15" s="4" t="s">
        <v>104</v>
      </c>
      <c r="W15" s="4" t="str">
        <f>"2023/3/12 0:00:00"</f>
        <v>2023/3/12 0:00:00</v>
      </c>
      <c r="X15" s="4" t="s">
        <v>42</v>
      </c>
      <c r="Y15" s="4" t="str">
        <f>"17.9500x018"</f>
        <v>17.9500x018</v>
      </c>
      <c r="Z15" s="4" t="s">
        <v>53</v>
      </c>
      <c r="AA15" s="4" t="s">
        <v>40</v>
      </c>
      <c r="AB15" s="4" t="s">
        <v>40</v>
      </c>
      <c r="AC15" s="4" t="s">
        <v>41</v>
      </c>
      <c r="AD15" s="4" t="s">
        <v>42</v>
      </c>
    </row>
    <row r="16" spans="1:30">
      <c r="A16" s="4" t="s">
        <v>30</v>
      </c>
      <c r="B16" s="4" t="str">
        <f>"02260953"</f>
        <v>02260953</v>
      </c>
      <c r="C16" s="4" t="str">
        <f>"2023/3/18 0:00:00"</f>
        <v>2023/3/18 0:00:00</v>
      </c>
      <c r="D16" s="4" t="str">
        <f t="shared" ref="D16:D18" si="4">"2023/3/23 0:00:00"</f>
        <v>2023/3/23 0:00:00</v>
      </c>
      <c r="E16" s="4" t="s">
        <v>105</v>
      </c>
      <c r="F16" s="4" t="s">
        <v>32</v>
      </c>
      <c r="G16" s="4">
        <v>85</v>
      </c>
      <c r="H16" s="4">
        <v>5</v>
      </c>
      <c r="I16" s="4" t="s">
        <v>33</v>
      </c>
      <c r="J16" s="4" t="s">
        <v>72</v>
      </c>
      <c r="K16" s="4" t="s">
        <v>73</v>
      </c>
      <c r="L16" s="4" t="s">
        <v>36</v>
      </c>
      <c r="M16" s="4" t="s">
        <v>74</v>
      </c>
      <c r="N16" s="4"/>
      <c r="O16" s="6">
        <v>0.55</v>
      </c>
      <c r="P16" s="4"/>
      <c r="Q16" s="4" t="s">
        <v>75</v>
      </c>
      <c r="R16" s="4" t="s">
        <v>76</v>
      </c>
      <c r="S16" s="4" t="s">
        <v>106</v>
      </c>
      <c r="T16" s="4" t="s">
        <v>107</v>
      </c>
      <c r="U16" s="4" t="str">
        <f>"93.3517"</f>
        <v>93.3517</v>
      </c>
      <c r="V16" s="4" t="s">
        <v>104</v>
      </c>
      <c r="W16" s="4" t="str">
        <f>"2023/3/18 0:00:00"</f>
        <v>2023/3/18 0:00:00</v>
      </c>
      <c r="X16" s="4" t="s">
        <v>41</v>
      </c>
      <c r="Y16" s="4" t="str">
        <f>"93.3503"</f>
        <v>93.3503</v>
      </c>
      <c r="Z16" s="4" t="s">
        <v>67</v>
      </c>
      <c r="AA16" s="4" t="s">
        <v>40</v>
      </c>
      <c r="AB16" s="4" t="s">
        <v>40</v>
      </c>
      <c r="AC16" s="4" t="s">
        <v>41</v>
      </c>
      <c r="AD16" s="4" t="s">
        <v>42</v>
      </c>
    </row>
    <row r="17" spans="1:30">
      <c r="A17" s="4" t="s">
        <v>30</v>
      </c>
      <c r="B17" s="4" t="str">
        <f>"02007426"</f>
        <v>02007426</v>
      </c>
      <c r="C17" s="4" t="str">
        <f>"2023/3/15 0:00:00"</f>
        <v>2023/3/15 0:00:00</v>
      </c>
      <c r="D17" s="4" t="str">
        <f t="shared" si="4"/>
        <v>2023/3/23 0:00:00</v>
      </c>
      <c r="E17" s="4" t="s">
        <v>108</v>
      </c>
      <c r="F17" s="4" t="s">
        <v>32</v>
      </c>
      <c r="G17" s="4">
        <v>66</v>
      </c>
      <c r="H17" s="4">
        <v>8</v>
      </c>
      <c r="I17" s="4" t="s">
        <v>33</v>
      </c>
      <c r="J17" s="4" t="s">
        <v>72</v>
      </c>
      <c r="K17" s="4" t="s">
        <v>73</v>
      </c>
      <c r="L17" s="4" t="s">
        <v>36</v>
      </c>
      <c r="M17" s="4" t="s">
        <v>74</v>
      </c>
      <c r="N17" s="4"/>
      <c r="O17" s="6">
        <v>0.55</v>
      </c>
      <c r="P17" s="4"/>
      <c r="Q17" s="4" t="s">
        <v>75</v>
      </c>
      <c r="R17" s="4" t="s">
        <v>76</v>
      </c>
      <c r="S17" s="4" t="s">
        <v>109</v>
      </c>
      <c r="T17" s="4" t="s">
        <v>110</v>
      </c>
      <c r="U17" s="4" t="str">
        <f>"99.9205"</f>
        <v>99.9205</v>
      </c>
      <c r="V17" s="4" t="s">
        <v>46</v>
      </c>
      <c r="W17" s="4" t="str">
        <f>"2023/3/15 0:00:00"</f>
        <v>2023/3/15 0:00:00</v>
      </c>
      <c r="X17" s="4" t="s">
        <v>41</v>
      </c>
      <c r="Y17" s="4" t="str">
        <f>"17.9500x018"</f>
        <v>17.9500x018</v>
      </c>
      <c r="Z17" s="4" t="s">
        <v>53</v>
      </c>
      <c r="AA17" s="4" t="s">
        <v>40</v>
      </c>
      <c r="AB17" s="4" t="s">
        <v>40</v>
      </c>
      <c r="AC17" s="4" t="s">
        <v>41</v>
      </c>
      <c r="AD17" s="4" t="s">
        <v>42</v>
      </c>
    </row>
    <row r="18" spans="1:30">
      <c r="A18" s="4" t="s">
        <v>30</v>
      </c>
      <c r="B18" s="4" t="str">
        <f>"01907780"</f>
        <v>01907780</v>
      </c>
      <c r="C18" s="4" t="str">
        <f>"2023/3/16 0:00:00"</f>
        <v>2023/3/16 0:00:00</v>
      </c>
      <c r="D18" s="4" t="str">
        <f t="shared" si="4"/>
        <v>2023/3/23 0:00:00</v>
      </c>
      <c r="E18" s="4" t="s">
        <v>111</v>
      </c>
      <c r="F18" s="4" t="s">
        <v>32</v>
      </c>
      <c r="G18" s="4">
        <v>53</v>
      </c>
      <c r="H18" s="4">
        <v>7</v>
      </c>
      <c r="I18" s="4" t="s">
        <v>33</v>
      </c>
      <c r="J18" s="4" t="s">
        <v>72</v>
      </c>
      <c r="K18" s="4" t="s">
        <v>73</v>
      </c>
      <c r="L18" s="4" t="s">
        <v>36</v>
      </c>
      <c r="M18" s="4" t="s">
        <v>74</v>
      </c>
      <c r="N18" s="4"/>
      <c r="O18" s="6">
        <v>0.55</v>
      </c>
      <c r="P18" s="4"/>
      <c r="Q18" s="4" t="s">
        <v>81</v>
      </c>
      <c r="R18" s="4" t="s">
        <v>82</v>
      </c>
      <c r="S18" s="4" t="s">
        <v>65</v>
      </c>
      <c r="T18" s="4" t="s">
        <v>66</v>
      </c>
      <c r="U18" s="4" t="str">
        <f>"99.9205"</f>
        <v>99.9205</v>
      </c>
      <c r="V18" s="4" t="s">
        <v>46</v>
      </c>
      <c r="W18" s="4" t="str">
        <f>"2023/3/16 0:00:00"</f>
        <v>2023/3/16 0:00:00</v>
      </c>
      <c r="X18" s="4" t="s">
        <v>42</v>
      </c>
      <c r="Y18" s="4" t="str">
        <f>""</f>
        <v/>
      </c>
      <c r="Z18" s="4"/>
      <c r="AA18" s="4" t="s">
        <v>40</v>
      </c>
      <c r="AB18" s="4" t="s">
        <v>40</v>
      </c>
      <c r="AC18" s="4" t="s">
        <v>41</v>
      </c>
      <c r="AD18" s="4" t="s">
        <v>42</v>
      </c>
    </row>
    <row r="19" spans="1:30">
      <c r="A19" s="4" t="s">
        <v>30</v>
      </c>
      <c r="B19" s="4" t="str">
        <f>"02261247"</f>
        <v>02261247</v>
      </c>
      <c r="C19" s="4" t="str">
        <f>"2023/3/27 0:00:00"</f>
        <v>2023/3/27 0:00:00</v>
      </c>
      <c r="D19" s="4" t="str">
        <f>"2023/3/31 0:00:00"</f>
        <v>2023/3/31 0:00:00</v>
      </c>
      <c r="E19" s="4" t="s">
        <v>112</v>
      </c>
      <c r="F19" s="4" t="s">
        <v>32</v>
      </c>
      <c r="G19" s="4">
        <v>51</v>
      </c>
      <c r="H19" s="4">
        <v>4</v>
      </c>
      <c r="I19" s="4" t="s">
        <v>33</v>
      </c>
      <c r="J19" s="4" t="s">
        <v>72</v>
      </c>
      <c r="K19" s="4" t="s">
        <v>73</v>
      </c>
      <c r="L19" s="4" t="s">
        <v>36</v>
      </c>
      <c r="M19" s="4" t="s">
        <v>74</v>
      </c>
      <c r="N19" s="4"/>
      <c r="O19" s="6">
        <v>0.55</v>
      </c>
      <c r="P19" s="4"/>
      <c r="Q19" s="4" t="s">
        <v>81</v>
      </c>
      <c r="R19" s="4" t="s">
        <v>82</v>
      </c>
      <c r="S19" s="4" t="s">
        <v>113</v>
      </c>
      <c r="T19" s="4" t="s">
        <v>114</v>
      </c>
      <c r="U19" s="4" t="str">
        <f>"44.1401"</f>
        <v>44.1401</v>
      </c>
      <c r="V19" s="4" t="s">
        <v>57</v>
      </c>
      <c r="W19" s="4" t="str">
        <f>"2023/3/30 0:00:00"</f>
        <v>2023/3/30 0:00:00</v>
      </c>
      <c r="X19" s="4" t="s">
        <v>93</v>
      </c>
      <c r="Y19" s="4" t="str">
        <f>"45.2302"</f>
        <v>45.2302</v>
      </c>
      <c r="Z19" s="4" t="s">
        <v>115</v>
      </c>
      <c r="AA19" s="4" t="s">
        <v>40</v>
      </c>
      <c r="AB19" s="4" t="s">
        <v>40</v>
      </c>
      <c r="AC19" s="4" t="s">
        <v>41</v>
      </c>
      <c r="AD19" s="4" t="s">
        <v>47</v>
      </c>
    </row>
    <row r="20" spans="1:30">
      <c r="A20" s="4" t="s">
        <v>30</v>
      </c>
      <c r="B20" s="4" t="str">
        <f>"02260215"</f>
        <v>02260215</v>
      </c>
      <c r="C20" s="4" t="str">
        <f>"2023/2/27 0:00:00"</f>
        <v>2023/2/27 0:00:00</v>
      </c>
      <c r="D20" s="4" t="str">
        <f>"2023/3/8 0:00:00"</f>
        <v>2023/3/8 0:00:00</v>
      </c>
      <c r="E20" s="4" t="s">
        <v>116</v>
      </c>
      <c r="F20" s="4" t="s">
        <v>32</v>
      </c>
      <c r="G20" s="4">
        <v>57</v>
      </c>
      <c r="H20" s="4">
        <v>9</v>
      </c>
      <c r="I20" s="4" t="s">
        <v>33</v>
      </c>
      <c r="J20" s="4" t="s">
        <v>117</v>
      </c>
      <c r="K20" s="4" t="s">
        <v>118</v>
      </c>
      <c r="L20" s="4" t="s">
        <v>36</v>
      </c>
      <c r="M20" s="4" t="s">
        <v>119</v>
      </c>
      <c r="N20" s="4"/>
      <c r="O20" s="6">
        <v>0.55</v>
      </c>
      <c r="P20" s="4"/>
      <c r="Q20" s="4" t="s">
        <v>99</v>
      </c>
      <c r="R20" s="4" t="s">
        <v>100</v>
      </c>
      <c r="S20" s="4" t="s">
        <v>81</v>
      </c>
      <c r="T20" s="4" t="s">
        <v>82</v>
      </c>
      <c r="U20" s="4" t="str">
        <f>"17.9500x005"</f>
        <v>17.9500x005</v>
      </c>
      <c r="V20" s="4" t="s">
        <v>48</v>
      </c>
      <c r="W20" s="4" t="str">
        <f>"2023/2/27 0:00:00"</f>
        <v>2023/2/27 0:00:00</v>
      </c>
      <c r="X20" s="4" t="s">
        <v>47</v>
      </c>
      <c r="Y20" s="4" t="str">
        <f>"99.9205"</f>
        <v>99.9205</v>
      </c>
      <c r="Z20" s="4" t="s">
        <v>46</v>
      </c>
      <c r="AA20" s="4" t="s">
        <v>40</v>
      </c>
      <c r="AB20" s="4" t="s">
        <v>40</v>
      </c>
      <c r="AC20" s="4" t="s">
        <v>41</v>
      </c>
      <c r="AD20" s="4" t="s">
        <v>47</v>
      </c>
    </row>
    <row r="21" spans="1:30">
      <c r="A21" s="4" t="s">
        <v>30</v>
      </c>
      <c r="B21" s="4" t="str">
        <f>"02104958"</f>
        <v>02104958</v>
      </c>
      <c r="C21" s="4" t="str">
        <f>"2023/3/1 0:00:00"</f>
        <v>2023/3/1 0:00:00</v>
      </c>
      <c r="D21" s="4" t="str">
        <f>"2023/3/10 0:00:00"</f>
        <v>2023/3/10 0:00:00</v>
      </c>
      <c r="E21" s="4" t="s">
        <v>120</v>
      </c>
      <c r="F21" s="4" t="s">
        <v>32</v>
      </c>
      <c r="G21" s="4">
        <v>58</v>
      </c>
      <c r="H21" s="4">
        <v>9</v>
      </c>
      <c r="I21" s="4" t="s">
        <v>33</v>
      </c>
      <c r="J21" s="4" t="s">
        <v>117</v>
      </c>
      <c r="K21" s="4" t="s">
        <v>118</v>
      </c>
      <c r="L21" s="4" t="s">
        <v>36</v>
      </c>
      <c r="M21" s="4" t="s">
        <v>119</v>
      </c>
      <c r="N21" s="4"/>
      <c r="O21" s="6">
        <v>0.55</v>
      </c>
      <c r="P21" s="4"/>
      <c r="Q21" s="4" t="s">
        <v>99</v>
      </c>
      <c r="R21" s="4" t="s">
        <v>100</v>
      </c>
      <c r="S21" s="4" t="s">
        <v>77</v>
      </c>
      <c r="T21" s="4" t="s">
        <v>78</v>
      </c>
      <c r="U21" s="4" t="str">
        <f>"17.9500x018"</f>
        <v>17.9500x018</v>
      </c>
      <c r="V21" s="4" t="s">
        <v>53</v>
      </c>
      <c r="W21" s="4" t="str">
        <f>"2023/3/1 0:00:00"</f>
        <v>2023/3/1 0:00:00</v>
      </c>
      <c r="X21" s="4" t="s">
        <v>41</v>
      </c>
      <c r="Y21" s="4" t="str">
        <f>"17.9500x005"</f>
        <v>17.9500x005</v>
      </c>
      <c r="Z21" s="4" t="s">
        <v>48</v>
      </c>
      <c r="AA21" s="4" t="s">
        <v>40</v>
      </c>
      <c r="AB21" s="4" t="s">
        <v>40</v>
      </c>
      <c r="AC21" s="4" t="s">
        <v>41</v>
      </c>
      <c r="AD21" s="4" t="s">
        <v>42</v>
      </c>
    </row>
    <row r="22" spans="1:30">
      <c r="A22" s="4" t="s">
        <v>30</v>
      </c>
      <c r="B22" s="4" t="str">
        <f>"02105836"</f>
        <v>02105836</v>
      </c>
      <c r="C22" s="4" t="str">
        <f>"2023/3/11 0:00:00"</f>
        <v>2023/3/11 0:00:00</v>
      </c>
      <c r="D22" s="4" t="str">
        <f>"2023/3/16 0:00:00"</f>
        <v>2023/3/16 0:00:00</v>
      </c>
      <c r="E22" s="4" t="s">
        <v>121</v>
      </c>
      <c r="F22" s="4" t="s">
        <v>50</v>
      </c>
      <c r="G22" s="4">
        <v>28</v>
      </c>
      <c r="H22" s="4">
        <v>5</v>
      </c>
      <c r="I22" s="4" t="s">
        <v>33</v>
      </c>
      <c r="J22" s="4" t="s">
        <v>117</v>
      </c>
      <c r="K22" s="4" t="s">
        <v>118</v>
      </c>
      <c r="L22" s="4" t="s">
        <v>36</v>
      </c>
      <c r="M22" s="4" t="s">
        <v>119</v>
      </c>
      <c r="N22" s="4"/>
      <c r="O22" s="6">
        <v>0.55</v>
      </c>
      <c r="P22" s="4"/>
      <c r="Q22" s="4" t="s">
        <v>99</v>
      </c>
      <c r="R22" s="4" t="s">
        <v>100</v>
      </c>
      <c r="S22" s="4" t="s">
        <v>122</v>
      </c>
      <c r="T22" s="4" t="s">
        <v>123</v>
      </c>
      <c r="U22" s="4" t="str">
        <f t="shared" ref="U22:Y22" si="5">""</f>
        <v/>
      </c>
      <c r="V22" s="4"/>
      <c r="W22" s="4" t="str">
        <f t="shared" si="5"/>
        <v/>
      </c>
      <c r="X22" s="4"/>
      <c r="Y22" s="4" t="str">
        <f t="shared" si="5"/>
        <v/>
      </c>
      <c r="Z22" s="4"/>
      <c r="AA22" s="4" t="s">
        <v>40</v>
      </c>
      <c r="AB22" s="4" t="s">
        <v>40</v>
      </c>
      <c r="AC22" s="4" t="s">
        <v>41</v>
      </c>
      <c r="AD22" s="4" t="s">
        <v>42</v>
      </c>
    </row>
    <row r="23" spans="1:30">
      <c r="A23" s="4" t="s">
        <v>30</v>
      </c>
      <c r="B23" s="4" t="str">
        <f>"02001788"</f>
        <v>02001788</v>
      </c>
      <c r="C23" s="4" t="str">
        <f>"2023/3/10 0:00:00"</f>
        <v>2023/3/10 0:00:00</v>
      </c>
      <c r="D23" s="4" t="str">
        <f>"2023/3/18 0:00:00"</f>
        <v>2023/3/18 0:00:00</v>
      </c>
      <c r="E23" s="4" t="s">
        <v>124</v>
      </c>
      <c r="F23" s="4" t="s">
        <v>50</v>
      </c>
      <c r="G23" s="4">
        <v>59</v>
      </c>
      <c r="H23" s="4">
        <v>8</v>
      </c>
      <c r="I23" s="4" t="s">
        <v>33</v>
      </c>
      <c r="J23" s="4" t="s">
        <v>117</v>
      </c>
      <c r="K23" s="4" t="s">
        <v>118</v>
      </c>
      <c r="L23" s="4" t="s">
        <v>36</v>
      </c>
      <c r="M23" s="4" t="s">
        <v>119</v>
      </c>
      <c r="N23" s="4"/>
      <c r="O23" s="6">
        <v>0.55</v>
      </c>
      <c r="P23" s="4"/>
      <c r="Q23" s="4" t="s">
        <v>99</v>
      </c>
      <c r="R23" s="4" t="s">
        <v>100</v>
      </c>
      <c r="S23" s="4" t="s">
        <v>125</v>
      </c>
      <c r="T23" s="4" t="s">
        <v>126</v>
      </c>
      <c r="U23" s="4" t="str">
        <f>"17.9500x005"</f>
        <v>17.9500x005</v>
      </c>
      <c r="V23" s="4" t="s">
        <v>48</v>
      </c>
      <c r="W23" s="4" t="str">
        <f>"2023/3/10 0:00:00"</f>
        <v>2023/3/10 0:00:00</v>
      </c>
      <c r="X23" s="4" t="s">
        <v>42</v>
      </c>
      <c r="Y23" s="4" t="str">
        <f>"99.9205"</f>
        <v>99.9205</v>
      </c>
      <c r="Z23" s="4" t="s">
        <v>46</v>
      </c>
      <c r="AA23" s="4" t="s">
        <v>40</v>
      </c>
      <c r="AB23" s="4" t="s">
        <v>40</v>
      </c>
      <c r="AC23" s="4" t="s">
        <v>41</v>
      </c>
      <c r="AD23" s="4" t="s">
        <v>42</v>
      </c>
    </row>
    <row r="24" spans="1:30">
      <c r="A24" s="4" t="s">
        <v>30</v>
      </c>
      <c r="B24" s="4" t="str">
        <f>"02260872"</f>
        <v>02260872</v>
      </c>
      <c r="C24" s="4" t="str">
        <f>"2023/3/18 0:00:00"</f>
        <v>2023/3/18 0:00:00</v>
      </c>
      <c r="D24" s="4" t="str">
        <f>"2023/3/23 0:00:00"</f>
        <v>2023/3/23 0:00:00</v>
      </c>
      <c r="E24" s="4" t="s">
        <v>127</v>
      </c>
      <c r="F24" s="4" t="s">
        <v>50</v>
      </c>
      <c r="G24" s="4">
        <v>40</v>
      </c>
      <c r="H24" s="4">
        <v>5</v>
      </c>
      <c r="I24" s="4" t="s">
        <v>33</v>
      </c>
      <c r="J24" s="4" t="s">
        <v>117</v>
      </c>
      <c r="K24" s="4" t="s">
        <v>118</v>
      </c>
      <c r="L24" s="4" t="s">
        <v>36</v>
      </c>
      <c r="M24" s="4" t="s">
        <v>119</v>
      </c>
      <c r="N24" s="4"/>
      <c r="O24" s="6">
        <v>0.55</v>
      </c>
      <c r="P24" s="4"/>
      <c r="Q24" s="4" t="s">
        <v>99</v>
      </c>
      <c r="R24" s="4" t="s">
        <v>100</v>
      </c>
      <c r="S24" s="4" t="s">
        <v>128</v>
      </c>
      <c r="T24" s="4" t="s">
        <v>129</v>
      </c>
      <c r="U24" s="4" t="str">
        <f t="shared" ref="U24:Y24" si="6">""</f>
        <v/>
      </c>
      <c r="V24" s="4"/>
      <c r="W24" s="4" t="str">
        <f t="shared" si="6"/>
        <v/>
      </c>
      <c r="X24" s="4"/>
      <c r="Y24" s="4" t="str">
        <f t="shared" si="6"/>
        <v/>
      </c>
      <c r="Z24" s="4"/>
      <c r="AA24" s="4" t="s">
        <v>40</v>
      </c>
      <c r="AB24" s="4" t="s">
        <v>40</v>
      </c>
      <c r="AC24" s="4" t="s">
        <v>41</v>
      </c>
      <c r="AD24" s="4" t="s">
        <v>42</v>
      </c>
    </row>
    <row r="25" spans="1:30">
      <c r="A25" s="4" t="s">
        <v>30</v>
      </c>
      <c r="B25" s="4" t="str">
        <f>"02260164"</f>
        <v>02260164</v>
      </c>
      <c r="C25" s="4" t="str">
        <f>"2023/2/26 0:00:00"</f>
        <v>2023/2/26 0:00:00</v>
      </c>
      <c r="D25" s="4" t="str">
        <f>"2023/3/4 0:00:00"</f>
        <v>2023/3/4 0:00:00</v>
      </c>
      <c r="E25" s="4" t="s">
        <v>130</v>
      </c>
      <c r="F25" s="4" t="s">
        <v>50</v>
      </c>
      <c r="G25" s="4">
        <v>60</v>
      </c>
      <c r="H25" s="4">
        <v>6</v>
      </c>
      <c r="I25" s="4" t="s">
        <v>33</v>
      </c>
      <c r="J25" s="4" t="s">
        <v>131</v>
      </c>
      <c r="K25" s="4" t="s">
        <v>132</v>
      </c>
      <c r="L25" s="4" t="s">
        <v>36</v>
      </c>
      <c r="M25" s="4" t="s">
        <v>133</v>
      </c>
      <c r="N25" s="4"/>
      <c r="O25" s="6">
        <v>0.6</v>
      </c>
      <c r="P25" s="4"/>
      <c r="Q25" s="4" t="s">
        <v>134</v>
      </c>
      <c r="R25" s="4" t="s">
        <v>135</v>
      </c>
      <c r="S25" s="4" t="s">
        <v>136</v>
      </c>
      <c r="T25" s="4" t="s">
        <v>137</v>
      </c>
      <c r="U25" s="4" t="str">
        <f>"99.9205"</f>
        <v>99.9205</v>
      </c>
      <c r="V25" s="4" t="s">
        <v>46</v>
      </c>
      <c r="W25" s="4" t="str">
        <f>"2023/2/26 0:00:00"</f>
        <v>2023/2/26 0:00:00</v>
      </c>
      <c r="X25" s="4" t="s">
        <v>42</v>
      </c>
      <c r="Y25" s="4" t="str">
        <f>"17.9500x005"</f>
        <v>17.9500x005</v>
      </c>
      <c r="Z25" s="4" t="s">
        <v>48</v>
      </c>
      <c r="AA25" s="4" t="s">
        <v>40</v>
      </c>
      <c r="AB25" s="4" t="s">
        <v>40</v>
      </c>
      <c r="AC25" s="4" t="s">
        <v>41</v>
      </c>
      <c r="AD25" s="4" t="s">
        <v>42</v>
      </c>
    </row>
    <row r="26" spans="1:30">
      <c r="A26" s="4" t="s">
        <v>30</v>
      </c>
      <c r="B26" s="4" t="str">
        <f>"02260341"</f>
        <v>02260341</v>
      </c>
      <c r="C26" s="4" t="str">
        <f>"2023/3/3 0:00:00"</f>
        <v>2023/3/3 0:00:00</v>
      </c>
      <c r="D26" s="4" t="str">
        <f>"2023/3/9 0:00:00"</f>
        <v>2023/3/9 0:00:00</v>
      </c>
      <c r="E26" s="4" t="s">
        <v>138</v>
      </c>
      <c r="F26" s="4" t="s">
        <v>32</v>
      </c>
      <c r="G26" s="4">
        <v>69</v>
      </c>
      <c r="H26" s="4">
        <v>6</v>
      </c>
      <c r="I26" s="4" t="s">
        <v>33</v>
      </c>
      <c r="J26" s="4" t="s">
        <v>131</v>
      </c>
      <c r="K26" s="4" t="s">
        <v>132</v>
      </c>
      <c r="L26" s="4" t="s">
        <v>36</v>
      </c>
      <c r="M26" s="4" t="s">
        <v>133</v>
      </c>
      <c r="N26" s="4"/>
      <c r="O26" s="6">
        <v>0.6</v>
      </c>
      <c r="P26" s="4"/>
      <c r="Q26" s="4" t="s">
        <v>51</v>
      </c>
      <c r="R26" s="4" t="s">
        <v>52</v>
      </c>
      <c r="S26" s="4" t="s">
        <v>55</v>
      </c>
      <c r="T26" s="4" t="s">
        <v>56</v>
      </c>
      <c r="U26" s="4" t="str">
        <f>"17.9500x005"</f>
        <v>17.9500x005</v>
      </c>
      <c r="V26" s="4" t="s">
        <v>48</v>
      </c>
      <c r="W26" s="4" t="str">
        <f>"2023/3/3 0:00:00"</f>
        <v>2023/3/3 0:00:00</v>
      </c>
      <c r="X26" s="4" t="s">
        <v>42</v>
      </c>
      <c r="Y26" s="4" t="str">
        <f>"17.9500x018"</f>
        <v>17.9500x018</v>
      </c>
      <c r="Z26" s="4" t="s">
        <v>53</v>
      </c>
      <c r="AA26" s="4" t="s">
        <v>40</v>
      </c>
      <c r="AB26" s="4" t="s">
        <v>40</v>
      </c>
      <c r="AC26" s="4" t="s">
        <v>41</v>
      </c>
      <c r="AD26" s="4" t="s">
        <v>42</v>
      </c>
    </row>
    <row r="27" spans="1:30">
      <c r="A27" s="4" t="s">
        <v>30</v>
      </c>
      <c r="B27" s="4" t="str">
        <f>"02260940"</f>
        <v>02260940</v>
      </c>
      <c r="C27" s="4" t="str">
        <f>"2023/3/17 0:00:00"</f>
        <v>2023/3/17 0:00:00</v>
      </c>
      <c r="D27" s="4" t="str">
        <f>"2023/3/22 0:00:00"</f>
        <v>2023/3/22 0:00:00</v>
      </c>
      <c r="E27" s="4" t="s">
        <v>139</v>
      </c>
      <c r="F27" s="4" t="s">
        <v>50</v>
      </c>
      <c r="G27" s="4">
        <v>67</v>
      </c>
      <c r="H27" s="4">
        <v>5</v>
      </c>
      <c r="I27" s="4" t="s">
        <v>33</v>
      </c>
      <c r="J27" s="4" t="s">
        <v>131</v>
      </c>
      <c r="K27" s="4" t="s">
        <v>132</v>
      </c>
      <c r="L27" s="4" t="s">
        <v>36</v>
      </c>
      <c r="M27" s="4" t="s">
        <v>133</v>
      </c>
      <c r="N27" s="4"/>
      <c r="O27" s="6">
        <v>0.6</v>
      </c>
      <c r="P27" s="4"/>
      <c r="Q27" s="4" t="s">
        <v>134</v>
      </c>
      <c r="R27" s="4" t="s">
        <v>135</v>
      </c>
      <c r="S27" s="4" t="s">
        <v>51</v>
      </c>
      <c r="T27" s="4" t="s">
        <v>52</v>
      </c>
      <c r="U27" s="4" t="str">
        <f>"41.3800x001"</f>
        <v>41.3800x001</v>
      </c>
      <c r="V27" s="4" t="s">
        <v>140</v>
      </c>
      <c r="W27" s="4" t="str">
        <f>"2023/3/20 0:00:00"</f>
        <v>2023/3/20 0:00:00</v>
      </c>
      <c r="X27" s="4" t="s">
        <v>41</v>
      </c>
      <c r="Y27" s="4" t="str">
        <f>"99.9205"</f>
        <v>99.9205</v>
      </c>
      <c r="Z27" s="4" t="s">
        <v>46</v>
      </c>
      <c r="AA27" s="4" t="s">
        <v>40</v>
      </c>
      <c r="AB27" s="4" t="s">
        <v>40</v>
      </c>
      <c r="AC27" s="4" t="s">
        <v>41</v>
      </c>
      <c r="AD27" s="4" t="s">
        <v>47</v>
      </c>
    </row>
    <row r="28" spans="1:30">
      <c r="A28" s="4" t="s">
        <v>30</v>
      </c>
      <c r="B28" s="4" t="str">
        <f>"02261056"</f>
        <v>02261056</v>
      </c>
      <c r="C28" s="4" t="str">
        <f>"2023/3/21 0:00:00"</f>
        <v>2023/3/21 0:00:00</v>
      </c>
      <c r="D28" s="4" t="str">
        <f>"2023/3/28 0:00:00"</f>
        <v>2023/3/28 0:00:00</v>
      </c>
      <c r="E28" s="4" t="s">
        <v>141</v>
      </c>
      <c r="F28" s="4" t="s">
        <v>50</v>
      </c>
      <c r="G28" s="4">
        <v>26</v>
      </c>
      <c r="H28" s="4">
        <v>7</v>
      </c>
      <c r="I28" s="4" t="s">
        <v>33</v>
      </c>
      <c r="J28" s="4" t="s">
        <v>131</v>
      </c>
      <c r="K28" s="4" t="s">
        <v>132</v>
      </c>
      <c r="L28" s="4" t="s">
        <v>36</v>
      </c>
      <c r="M28" s="4" t="s">
        <v>133</v>
      </c>
      <c r="N28" s="4"/>
      <c r="O28" s="6">
        <v>0.6</v>
      </c>
      <c r="P28" s="4"/>
      <c r="Q28" s="4" t="s">
        <v>134</v>
      </c>
      <c r="R28" s="4" t="s">
        <v>135</v>
      </c>
      <c r="S28" s="4" t="s">
        <v>142</v>
      </c>
      <c r="T28" s="4" t="s">
        <v>143</v>
      </c>
      <c r="U28" s="4" t="str">
        <f>"99.9205"</f>
        <v>99.9205</v>
      </c>
      <c r="V28" s="4" t="s">
        <v>46</v>
      </c>
      <c r="W28" s="4" t="str">
        <f>"2023/3/21 0:00:00"</f>
        <v>2023/3/21 0:00:00</v>
      </c>
      <c r="X28" s="4" t="s">
        <v>41</v>
      </c>
      <c r="Y28" s="4" t="str">
        <f>"93.3503"</f>
        <v>93.3503</v>
      </c>
      <c r="Z28" s="4" t="s">
        <v>67</v>
      </c>
      <c r="AA28" s="4" t="s">
        <v>40</v>
      </c>
      <c r="AB28" s="4" t="s">
        <v>40</v>
      </c>
      <c r="AC28" s="4" t="s">
        <v>41</v>
      </c>
      <c r="AD28" s="4" t="s">
        <v>47</v>
      </c>
    </row>
    <row r="29" spans="1:30">
      <c r="A29" s="4" t="s">
        <v>30</v>
      </c>
      <c r="B29" s="4" t="str">
        <f>"02260886"</f>
        <v>02260886</v>
      </c>
      <c r="C29" s="4" t="str">
        <f>"2023/3/17 0:00:00"</f>
        <v>2023/3/17 0:00:00</v>
      </c>
      <c r="D29" s="4" t="str">
        <f>"2023/3/23 0:00:00"</f>
        <v>2023/3/23 0:00:00</v>
      </c>
      <c r="E29" s="4" t="s">
        <v>144</v>
      </c>
      <c r="F29" s="4" t="s">
        <v>32</v>
      </c>
      <c r="G29" s="4">
        <v>72</v>
      </c>
      <c r="H29" s="4">
        <v>6</v>
      </c>
      <c r="I29" s="4" t="s">
        <v>33</v>
      </c>
      <c r="J29" s="4" t="s">
        <v>145</v>
      </c>
      <c r="K29" s="4" t="s">
        <v>146</v>
      </c>
      <c r="L29" s="4" t="s">
        <v>36</v>
      </c>
      <c r="M29" s="4" t="s">
        <v>147</v>
      </c>
      <c r="N29" s="4"/>
      <c r="O29" s="6">
        <v>0.63</v>
      </c>
      <c r="P29" s="4"/>
      <c r="Q29" s="4" t="s">
        <v>148</v>
      </c>
      <c r="R29" s="4" t="s">
        <v>149</v>
      </c>
      <c r="S29" s="4" t="s">
        <v>150</v>
      </c>
      <c r="T29" s="4" t="s">
        <v>151</v>
      </c>
      <c r="U29" s="4" t="str">
        <f>"44.1401"</f>
        <v>44.1401</v>
      </c>
      <c r="V29" s="4" t="s">
        <v>57</v>
      </c>
      <c r="W29" s="4" t="str">
        <f>"2023/3/22 0:00:00"</f>
        <v>2023/3/22 0:00:00</v>
      </c>
      <c r="X29" s="4" t="s">
        <v>79</v>
      </c>
      <c r="Y29" s="4" t="str">
        <f>"17.9500x005"</f>
        <v>17.9500x005</v>
      </c>
      <c r="Z29" s="4" t="s">
        <v>48</v>
      </c>
      <c r="AA29" s="4" t="s">
        <v>40</v>
      </c>
      <c r="AB29" s="4" t="s">
        <v>40</v>
      </c>
      <c r="AC29" s="4" t="s">
        <v>41</v>
      </c>
      <c r="AD29" s="4" t="s">
        <v>42</v>
      </c>
    </row>
    <row r="30" spans="1:30">
      <c r="A30" s="4" t="s">
        <v>30</v>
      </c>
      <c r="B30" s="4" t="str">
        <f>"01915070"</f>
        <v>01915070</v>
      </c>
      <c r="C30" s="4" t="str">
        <f>"2023/3/7 0:00:00"</f>
        <v>2023/3/7 0:00:00</v>
      </c>
      <c r="D30" s="4" t="str">
        <f>"2023/3/20 0:00:00"</f>
        <v>2023/3/20 0:00:00</v>
      </c>
      <c r="E30" s="4" t="s">
        <v>152</v>
      </c>
      <c r="F30" s="4" t="s">
        <v>50</v>
      </c>
      <c r="G30" s="4">
        <v>47</v>
      </c>
      <c r="H30" s="4">
        <v>13</v>
      </c>
      <c r="I30" s="4" t="s">
        <v>33</v>
      </c>
      <c r="J30" s="4" t="s">
        <v>153</v>
      </c>
      <c r="K30" s="4" t="s">
        <v>154</v>
      </c>
      <c r="L30" s="4" t="s">
        <v>36</v>
      </c>
      <c r="M30" s="4" t="s">
        <v>155</v>
      </c>
      <c r="N30" s="4" t="s">
        <v>156</v>
      </c>
      <c r="O30" s="6">
        <v>0.75</v>
      </c>
      <c r="P30" s="4"/>
      <c r="Q30" s="4" t="s">
        <v>157</v>
      </c>
      <c r="R30" s="4" t="s">
        <v>156</v>
      </c>
      <c r="S30" s="4" t="s">
        <v>38</v>
      </c>
      <c r="T30" s="4" t="s">
        <v>39</v>
      </c>
      <c r="U30" s="4" t="str">
        <f>"99.9205"</f>
        <v>99.9205</v>
      </c>
      <c r="V30" s="4" t="s">
        <v>46</v>
      </c>
      <c r="W30" s="4" t="str">
        <f>"2023/3/7 0:00:00"</f>
        <v>2023/3/7 0:00:00</v>
      </c>
      <c r="X30" s="4" t="s">
        <v>41</v>
      </c>
      <c r="Y30" s="4" t="str">
        <f>"93.3503"</f>
        <v>93.3503</v>
      </c>
      <c r="Z30" s="4" t="s">
        <v>67</v>
      </c>
      <c r="AA30" s="4" t="s">
        <v>40</v>
      </c>
      <c r="AB30" s="4" t="s">
        <v>40</v>
      </c>
      <c r="AC30" s="4" t="s">
        <v>41</v>
      </c>
      <c r="AD30" s="4" t="s">
        <v>42</v>
      </c>
    </row>
    <row r="31" spans="1:30">
      <c r="A31" s="4" t="s">
        <v>30</v>
      </c>
      <c r="B31" s="4" t="str">
        <f>"01512663"</f>
        <v>01512663</v>
      </c>
      <c r="C31" s="4" t="str">
        <f>"2023/3/17 0:00:00"</f>
        <v>2023/3/17 0:00:00</v>
      </c>
      <c r="D31" s="4" t="str">
        <f>"2023/3/29 0:00:00"</f>
        <v>2023/3/29 0:00:00</v>
      </c>
      <c r="E31" s="4" t="s">
        <v>158</v>
      </c>
      <c r="F31" s="4" t="s">
        <v>32</v>
      </c>
      <c r="G31" s="4">
        <v>85</v>
      </c>
      <c r="H31" s="4">
        <v>12</v>
      </c>
      <c r="I31" s="4" t="s">
        <v>33</v>
      </c>
      <c r="J31" s="4" t="s">
        <v>72</v>
      </c>
      <c r="K31" s="4" t="s">
        <v>159</v>
      </c>
      <c r="L31" s="4" t="s">
        <v>36</v>
      </c>
      <c r="M31" s="4" t="s">
        <v>160</v>
      </c>
      <c r="N31" s="4"/>
      <c r="O31" s="6">
        <v>0.76</v>
      </c>
      <c r="P31" s="4"/>
      <c r="Q31" s="4" t="s">
        <v>75</v>
      </c>
      <c r="R31" s="4" t="s">
        <v>76</v>
      </c>
      <c r="S31" s="4" t="s">
        <v>161</v>
      </c>
      <c r="T31" s="4" t="s">
        <v>162</v>
      </c>
      <c r="U31" s="4" t="str">
        <f>"99.9205"</f>
        <v>99.9205</v>
      </c>
      <c r="V31" s="4" t="s">
        <v>46</v>
      </c>
      <c r="W31" s="4" t="str">
        <f>"2023/3/17 0:00:00"</f>
        <v>2023/3/17 0:00:00</v>
      </c>
      <c r="X31" s="4" t="s">
        <v>47</v>
      </c>
      <c r="Y31" s="4" t="str">
        <f>"17.9500x005"</f>
        <v>17.9500x005</v>
      </c>
      <c r="Z31" s="4" t="s">
        <v>48</v>
      </c>
      <c r="AA31" s="4" t="s">
        <v>40</v>
      </c>
      <c r="AB31" s="4" t="s">
        <v>40</v>
      </c>
      <c r="AC31" s="4" t="s">
        <v>41</v>
      </c>
      <c r="AD31" s="4" t="s">
        <v>47</v>
      </c>
    </row>
    <row r="32" spans="1:30">
      <c r="A32" s="4" t="s">
        <v>30</v>
      </c>
      <c r="B32" s="4" t="str">
        <f>"01800488"</f>
        <v>01800488</v>
      </c>
      <c r="C32" s="4" t="str">
        <f>"2023/3/19 0:00:00"</f>
        <v>2023/3/19 0:00:00</v>
      </c>
      <c r="D32" s="4" t="str">
        <f>"2023/3/24 0:00:00"</f>
        <v>2023/3/24 0:00:00</v>
      </c>
      <c r="E32" s="4" t="s">
        <v>163</v>
      </c>
      <c r="F32" s="4" t="s">
        <v>50</v>
      </c>
      <c r="G32" s="4">
        <v>74</v>
      </c>
      <c r="H32" s="4">
        <v>5</v>
      </c>
      <c r="I32" s="4" t="s">
        <v>33</v>
      </c>
      <c r="J32" s="4" t="s">
        <v>164</v>
      </c>
      <c r="K32" s="4" t="s">
        <v>165</v>
      </c>
      <c r="L32" s="4" t="s">
        <v>36</v>
      </c>
      <c r="M32" s="4" t="s">
        <v>166</v>
      </c>
      <c r="N32" s="4"/>
      <c r="O32" s="6">
        <v>0.79</v>
      </c>
      <c r="P32" s="4"/>
      <c r="Q32" s="4" t="s">
        <v>83</v>
      </c>
      <c r="R32" s="4" t="s">
        <v>84</v>
      </c>
      <c r="S32" s="4" t="s">
        <v>167</v>
      </c>
      <c r="T32" s="4" t="s">
        <v>168</v>
      </c>
      <c r="U32" s="4" t="str">
        <f>"99.9205"</f>
        <v>99.9205</v>
      </c>
      <c r="V32" s="4" t="s">
        <v>46</v>
      </c>
      <c r="W32" s="4" t="str">
        <f>"2023/3/19 0:00:00"</f>
        <v>2023/3/19 0:00:00</v>
      </c>
      <c r="X32" s="4" t="s">
        <v>42</v>
      </c>
      <c r="Y32" s="4" t="str">
        <f>"17.9500x005"</f>
        <v>17.9500x005</v>
      </c>
      <c r="Z32" s="4" t="s">
        <v>48</v>
      </c>
      <c r="AA32" s="4" t="s">
        <v>40</v>
      </c>
      <c r="AB32" s="4" t="s">
        <v>40</v>
      </c>
      <c r="AC32" s="4" t="s">
        <v>41</v>
      </c>
      <c r="AD32" s="4" t="s">
        <v>42</v>
      </c>
    </row>
    <row r="33" spans="1:30">
      <c r="A33" s="4" t="s">
        <v>30</v>
      </c>
      <c r="B33" s="4" t="str">
        <f>"02260454"</f>
        <v>02260454</v>
      </c>
      <c r="C33" s="4" t="str">
        <f>"2023/3/6 0:00:00"</f>
        <v>2023/3/6 0:00:00</v>
      </c>
      <c r="D33" s="4" t="str">
        <f>"2023/3/15 0:00:00"</f>
        <v>2023/3/15 0:00:00</v>
      </c>
      <c r="E33" s="4" t="s">
        <v>169</v>
      </c>
      <c r="F33" s="4" t="s">
        <v>32</v>
      </c>
      <c r="G33" s="4">
        <v>81</v>
      </c>
      <c r="H33" s="4">
        <v>9</v>
      </c>
      <c r="I33" s="4" t="s">
        <v>33</v>
      </c>
      <c r="J33" s="4" t="s">
        <v>170</v>
      </c>
      <c r="K33" s="4" t="s">
        <v>171</v>
      </c>
      <c r="L33" s="4" t="s">
        <v>172</v>
      </c>
      <c r="M33" s="4" t="s">
        <v>170</v>
      </c>
      <c r="N33" s="4"/>
      <c r="O33" s="6">
        <v>0.9</v>
      </c>
      <c r="P33" s="4"/>
      <c r="Q33" s="4" t="s">
        <v>75</v>
      </c>
      <c r="R33" s="4" t="s">
        <v>76</v>
      </c>
      <c r="S33" s="4" t="s">
        <v>173</v>
      </c>
      <c r="T33" s="4" t="s">
        <v>174</v>
      </c>
      <c r="U33" s="4" t="str">
        <f>"45.4200"</f>
        <v>45.4200</v>
      </c>
      <c r="V33" s="4" t="s">
        <v>175</v>
      </c>
      <c r="W33" s="4" t="str">
        <f>"2023/3/10 0:00:00"</f>
        <v>2023/3/10 0:00:00</v>
      </c>
      <c r="X33" s="4" t="s">
        <v>93</v>
      </c>
      <c r="Y33" s="4" t="str">
        <f>"44.1401"</f>
        <v>44.1401</v>
      </c>
      <c r="Z33" s="4" t="s">
        <v>57</v>
      </c>
      <c r="AA33" s="4" t="s">
        <v>40</v>
      </c>
      <c r="AB33" s="4" t="s">
        <v>40</v>
      </c>
      <c r="AC33" s="4" t="s">
        <v>41</v>
      </c>
      <c r="AD33" s="4" t="s">
        <v>47</v>
      </c>
    </row>
    <row r="34" spans="1:30">
      <c r="A34" s="4" t="s">
        <v>30</v>
      </c>
      <c r="B34" s="4" t="str">
        <f>"02255395"</f>
        <v>02255395</v>
      </c>
      <c r="C34" s="4" t="str">
        <f>"2023/3/18 0:00:00"</f>
        <v>2023/3/18 0:00:00</v>
      </c>
      <c r="D34" s="4" t="str">
        <f>"2023/3/29 0:00:00"</f>
        <v>2023/3/29 0:00:00</v>
      </c>
      <c r="E34" s="4" t="s">
        <v>176</v>
      </c>
      <c r="F34" s="4" t="s">
        <v>32</v>
      </c>
      <c r="G34" s="4">
        <v>58</v>
      </c>
      <c r="H34" s="4">
        <v>11</v>
      </c>
      <c r="I34" s="4" t="s">
        <v>33</v>
      </c>
      <c r="J34" s="4" t="s">
        <v>177</v>
      </c>
      <c r="K34" s="4" t="s">
        <v>178</v>
      </c>
      <c r="L34" s="4" t="s">
        <v>36</v>
      </c>
      <c r="M34" s="4" t="s">
        <v>177</v>
      </c>
      <c r="N34" s="4"/>
      <c r="O34" s="6">
        <v>1.15</v>
      </c>
      <c r="P34" s="4"/>
      <c r="Q34" s="4" t="s">
        <v>179</v>
      </c>
      <c r="R34" s="4" t="s">
        <v>180</v>
      </c>
      <c r="S34" s="4" t="s">
        <v>181</v>
      </c>
      <c r="T34" s="4" t="s">
        <v>182</v>
      </c>
      <c r="U34" s="4" t="str">
        <f>"17.9500x005"</f>
        <v>17.9500x005</v>
      </c>
      <c r="V34" s="4" t="s">
        <v>48</v>
      </c>
      <c r="W34" s="4" t="str">
        <f>"2023/3/18 0:00:00"</f>
        <v>2023/3/18 0:00:00</v>
      </c>
      <c r="X34" s="4" t="s">
        <v>41</v>
      </c>
      <c r="Y34" s="4" t="str">
        <f>"93.3517"</f>
        <v>93.3517</v>
      </c>
      <c r="Z34" s="4" t="s">
        <v>104</v>
      </c>
      <c r="AA34" s="4" t="s">
        <v>40</v>
      </c>
      <c r="AB34" s="4" t="s">
        <v>40</v>
      </c>
      <c r="AC34" s="4" t="s">
        <v>41</v>
      </c>
      <c r="AD34" s="4" t="s">
        <v>47</v>
      </c>
    </row>
    <row r="35" spans="1:30">
      <c r="A35" s="4" t="s">
        <v>30</v>
      </c>
      <c r="B35" s="4" t="str">
        <f>"01209383"</f>
        <v>01209383</v>
      </c>
      <c r="C35" s="4" t="str">
        <f>"2022/11/18 0:00:00"</f>
        <v>2022/11/18 0:00:00</v>
      </c>
      <c r="D35" s="4" t="str">
        <f>"2023/3/10 0:00:00"</f>
        <v>2023/3/10 0:00:00</v>
      </c>
      <c r="E35" s="4" t="s">
        <v>183</v>
      </c>
      <c r="F35" s="4" t="s">
        <v>50</v>
      </c>
      <c r="G35" s="4">
        <v>87</v>
      </c>
      <c r="H35" s="4">
        <v>112</v>
      </c>
      <c r="I35" s="4" t="s">
        <v>33</v>
      </c>
      <c r="J35" s="4" t="s">
        <v>184</v>
      </c>
      <c r="K35" s="4" t="s">
        <v>185</v>
      </c>
      <c r="L35" s="4" t="s">
        <v>36</v>
      </c>
      <c r="M35" s="4" t="s">
        <v>186</v>
      </c>
      <c r="N35" s="4"/>
      <c r="O35" s="6">
        <v>1.56</v>
      </c>
      <c r="P35" s="4"/>
      <c r="Q35" s="4" t="s">
        <v>91</v>
      </c>
      <c r="R35" s="4" t="s">
        <v>92</v>
      </c>
      <c r="S35" s="4" t="s">
        <v>187</v>
      </c>
      <c r="T35" s="4" t="s">
        <v>188</v>
      </c>
      <c r="U35" s="4" t="str">
        <f>"93.9601"</f>
        <v>93.9601</v>
      </c>
      <c r="V35" s="4" t="s">
        <v>189</v>
      </c>
      <c r="W35" s="4" t="str">
        <f>"2023/1/7 0:00:00"</f>
        <v>2023/1/7 0:00:00</v>
      </c>
      <c r="X35" s="4" t="s">
        <v>42</v>
      </c>
      <c r="Y35" s="4" t="str">
        <f>""</f>
        <v/>
      </c>
      <c r="Z35" s="4"/>
      <c r="AA35" s="4" t="s">
        <v>40</v>
      </c>
      <c r="AB35" s="4" t="s">
        <v>40</v>
      </c>
      <c r="AC35" s="4" t="s">
        <v>41</v>
      </c>
      <c r="AD35" s="4" t="s">
        <v>42</v>
      </c>
    </row>
  </sheetData>
  <autoFilter ref="A1:AD35">
    <sortState ref="A1:AD35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2023-04-18T01:18:50Z</dcterms:created>
  <dcterms:modified xsi:type="dcterms:W3CDTF">2023-04-18T01:18:51Z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95CE2BF70FF8422EBF48669A0CAF0545_11</vt:lpwstr>
  </property>
  <property fmtid="{D5CDD505-2E9C-101B-9397-08002B2CF9AE}" pid="3" name="KSOProductBuildVer">
    <vt:lpwstr>2052-11.1.0.14036</vt:lpwstr>
  </property>
</Properties>
</file>