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发内网用!$A$1:$AD$52</definedName>
  </definedNames>
  <calcPr calcId="144525"/>
</workbook>
</file>

<file path=xl/sharedStrings.xml><?xml version="1.0" encoding="utf-8"?>
<sst xmlns="http://schemas.openxmlformats.org/spreadsheetml/2006/main" count="1000" uniqueCount="225">
  <si>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</si>
  <si>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</si>
  <si>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</si>
  <si>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</si>
  <si>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</si>
  <si>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</si>
  <si>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</si>
  <si>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</si>
  <si>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</si>
  <si>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</si>
  <si>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</si>
  <si>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</si>
  <si>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</si>
  <si>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</si>
  <si>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</si>
  <si>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</si>
  <si>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</si>
  <si>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</si>
  <si>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</si>
  <si>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</si>
  <si>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</si>
  <si>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</si>
  <si>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</si>
  <si>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</si>
  <si>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</si>
  <si>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</si>
  <si>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</si>
  <si>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</si>
  <si>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</si>
  <si>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</si>
  <si>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胡松峰组</t>
  </si>
  <si>
    <t>屠菊香</t>
  </si>
  <si>
    <t>女</t>
  </si>
  <si>
    <t>五病区(新)</t>
  </si>
  <si>
    <t>皮肤、皮下组织或乳房的创伤</t>
  </si>
  <si>
    <t>JM03B</t>
  </si>
  <si>
    <t>内科组</t>
  </si>
  <si>
    <t>皮肤、皮下组织或乳房的创伤，年龄 &lt;70</t>
  </si>
  <si>
    <t>S80.000x001</t>
  </si>
  <si>
    <t>膝部挫伤</t>
  </si>
  <si>
    <t>耳针</t>
  </si>
  <si>
    <t>胡松峰</t>
  </si>
  <si>
    <t>穴位贴敷治疗</t>
  </si>
  <si>
    <t>王立刚</t>
  </si>
  <si>
    <t>王磊</t>
  </si>
  <si>
    <t>傅桂花</t>
  </si>
  <si>
    <t>S40.000x001</t>
  </si>
  <si>
    <t>肩部挫伤</t>
  </si>
  <si>
    <t>S92.500x001</t>
  </si>
  <si>
    <t>趾骨骨折</t>
  </si>
  <si>
    <t>中药塌渍治疗</t>
  </si>
  <si>
    <t>鲍月初</t>
  </si>
  <si>
    <t>多发性创伤</t>
  </si>
  <si>
    <t>WM02Z</t>
  </si>
  <si>
    <t>多发性创伤，无重要手术</t>
  </si>
  <si>
    <t>S72.101</t>
  </si>
  <si>
    <t>股骨粗隆间骨折</t>
  </si>
  <si>
    <t>J42.x00x001</t>
  </si>
  <si>
    <t>慢性气管炎</t>
  </si>
  <si>
    <t>周招弟</t>
  </si>
  <si>
    <t>S72.000x041</t>
  </si>
  <si>
    <t>股骨颈经颈骨折</t>
  </si>
  <si>
    <t>I25.103</t>
  </si>
  <si>
    <t>冠状动脉粥样硬化性心脏病</t>
  </si>
  <si>
    <t>茅阿炎</t>
  </si>
  <si>
    <t>男</t>
  </si>
  <si>
    <t>I50.900x002</t>
  </si>
  <si>
    <t>心功能不全</t>
  </si>
  <si>
    <t>王杏云</t>
  </si>
  <si>
    <t>J94.804</t>
  </si>
  <si>
    <t>胸腔积液</t>
  </si>
  <si>
    <t>黄凤珍</t>
  </si>
  <si>
    <t>肌腱疾病</t>
  </si>
  <si>
    <t>IM14C</t>
  </si>
  <si>
    <t>其他肌腱疾病，年龄 &lt;70不伴有并发症和伴随症</t>
  </si>
  <si>
    <t>M25.505</t>
  </si>
  <si>
    <t>髋关节痛</t>
  </si>
  <si>
    <t>M81.900x092</t>
  </si>
  <si>
    <t>重度骨质疏松</t>
  </si>
  <si>
    <t>杜亚利</t>
  </si>
  <si>
    <t>M25.506</t>
  </si>
  <si>
    <t>膝关节痛</t>
  </si>
  <si>
    <t>郑彪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</si>
  <si>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</si>
  <si>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</si>
  <si>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</si>
  <si>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</si>
  <si>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</si>
  <si>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</si>
  <si>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趾骨内固定装置去除术</t>
  </si>
  <si>
    <t>梁正楷</t>
  </si>
  <si>
    <t>E11.900</t>
  </si>
  <si>
    <t>2型糖尿病</t>
  </si>
  <si>
    <t>髌骨内固定装置去除术</t>
  </si>
  <si>
    <t>屠珍花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</si>
  <si>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</si>
  <si>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</si>
  <si>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</si>
  <si>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</si>
  <si>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</si>
  <si>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I10.x00x002</t>
  </si>
  <si>
    <t>高血压</t>
  </si>
  <si>
    <t>王文娟</t>
  </si>
  <si>
    <t>IM14B</t>
  </si>
  <si>
    <t>其他肌腱疾病，年龄 &gt;69 或伴有并发症和伴随症</t>
  </si>
  <si>
    <t>F41.200x002</t>
  </si>
  <si>
    <t>焦虑抑郁状态</t>
  </si>
  <si>
    <t>陈国梁</t>
  </si>
  <si>
    <t>膝关节手术</t>
  </si>
  <si>
    <t>IS07Z</t>
  </si>
  <si>
    <t>其他膝关节手术</t>
  </si>
  <si>
    <t>M23.303</t>
  </si>
  <si>
    <t>内侧半月板损伤</t>
  </si>
  <si>
    <t>M65.906</t>
  </si>
  <si>
    <t>膝关节滑膜炎</t>
  </si>
  <si>
    <t>关节镜膝关节半月板部分切除术</t>
  </si>
  <si>
    <t>关节镜膝关节滑膜切除术</t>
  </si>
  <si>
    <t>王四堂</t>
  </si>
  <si>
    <t>章兰兰</t>
  </si>
  <si>
    <t>茹阿关</t>
  </si>
  <si>
    <t>膝关节置换或翻修</t>
  </si>
  <si>
    <t>IS05Z</t>
  </si>
  <si>
    <t>膝关节置换术及翻修术</t>
  </si>
  <si>
    <t>膝关节置换术</t>
  </si>
  <si>
    <t>I10.x00x022</t>
  </si>
  <si>
    <t>高血压病1级（中危）</t>
  </si>
  <si>
    <t>膝关节双间室置换术</t>
  </si>
  <si>
    <t>凌义龙</t>
  </si>
  <si>
    <t>胡关明</t>
  </si>
  <si>
    <t>膝关节髌股表面置换术</t>
  </si>
  <si>
    <t>张尧全</t>
  </si>
  <si>
    <t>E78.500</t>
  </si>
  <si>
    <t>高脂血症</t>
  </si>
  <si>
    <t>胡张有</t>
  </si>
  <si>
    <t>孟仁兴</t>
  </si>
  <si>
    <t>I80.303</t>
  </si>
  <si>
    <t>下肢静脉血栓形成</t>
  </si>
  <si>
    <t>娄文孝</t>
  </si>
  <si>
    <t>I10.x03</t>
  </si>
  <si>
    <t>高血压1级</t>
  </si>
  <si>
    <t>夏如意</t>
  </si>
  <si>
    <t>I49.100x001</t>
  </si>
  <si>
    <t>房性期前收缩[房性早搏]</t>
  </si>
  <si>
    <t>车关荣</t>
  </si>
  <si>
    <t>J43.901</t>
  </si>
  <si>
    <t>肺大疱</t>
  </si>
  <si>
    <t>朱文英</t>
  </si>
  <si>
    <t>俞阿条</t>
  </si>
  <si>
    <t>I10.x04</t>
  </si>
  <si>
    <t>高血压2级</t>
  </si>
  <si>
    <t>严世贵</t>
  </si>
  <si>
    <t>金爱娥</t>
  </si>
  <si>
    <t>髋关节置换或翻修</t>
  </si>
  <si>
    <t>IS02B</t>
  </si>
  <si>
    <t>髋关节置换术不伴有极重度或严重的并发症和伴随症</t>
  </si>
  <si>
    <t>髋关节置换术</t>
  </si>
  <si>
    <t>M87.002</t>
  </si>
  <si>
    <t>股骨头无菌性坏死</t>
  </si>
  <si>
    <t>I10.x00x021</t>
  </si>
  <si>
    <t>高血压病1级（低危）</t>
  </si>
  <si>
    <t>全髋关节置换</t>
  </si>
  <si>
    <t>髋轴面，陶瓷与陶瓷</t>
  </si>
  <si>
    <t>S72.000x031</t>
  </si>
  <si>
    <t>股骨颈头下骨折</t>
  </si>
  <si>
    <t>吴宝根</t>
  </si>
  <si>
    <t>I10.x00x032</t>
  </si>
  <si>
    <t>高血压病3级（极高危）</t>
  </si>
  <si>
    <t>陈爱香</t>
  </si>
  <si>
    <t>人工股骨头置换术</t>
  </si>
  <si>
    <t>黑金股骨头</t>
  </si>
  <si>
    <t>陈根弟</t>
  </si>
  <si>
    <t>髋关节和股骨手术</t>
  </si>
  <si>
    <t>IS04B</t>
  </si>
  <si>
    <t>其他髋关节和股骨的手术不伴有极重度或严重的并发症和伴随症</t>
  </si>
  <si>
    <t>股骨骨折切开复位髓内针内固定术</t>
  </si>
  <si>
    <t>徐张根</t>
  </si>
  <si>
    <t>任彩仙</t>
  </si>
  <si>
    <t>I10.x00x028</t>
  </si>
  <si>
    <t>高血压病2级（极高危）</t>
  </si>
  <si>
    <t>陆国昌</t>
  </si>
  <si>
    <t>骆美仙</t>
  </si>
  <si>
    <t>IS02A</t>
  </si>
  <si>
    <t>髋关节置换术伴有极重度或严重的并发症和伴随症</t>
  </si>
  <si>
    <t>S32.000x011</t>
  </si>
  <si>
    <t>腰椎骨折L1</t>
  </si>
  <si>
    <t>孙吉川</t>
  </si>
  <si>
    <t>I74.800x021</t>
  </si>
  <si>
    <t>肺动脉栓塞</t>
  </si>
  <si>
    <t>蒋如根</t>
  </si>
  <si>
    <t>I48.x01</t>
  </si>
  <si>
    <t>心房颤动</t>
  </si>
  <si>
    <t>金秋生</t>
  </si>
  <si>
    <t>G20.x00</t>
  </si>
  <si>
    <t>帕金森病</t>
  </si>
  <si>
    <t>邵月琴</t>
  </si>
  <si>
    <t>戴娥芬</t>
  </si>
  <si>
    <t>多发性创伤的其他手术室手术</t>
  </si>
  <si>
    <t>WS04Z</t>
  </si>
  <si>
    <t>多发性重要创伤的其他手术室手术</t>
  </si>
  <si>
    <t>S46.002</t>
  </si>
  <si>
    <t>肩袖损伤</t>
  </si>
  <si>
    <t>M65.901</t>
  </si>
  <si>
    <t>肩关节滑膜炎</t>
  </si>
  <si>
    <t>肩关节镜下肩袖修补术</t>
  </si>
  <si>
    <t>关节镜肩关节滑膜切除术</t>
  </si>
  <si>
    <t>吴菊美</t>
  </si>
  <si>
    <t>S46.200x002</t>
  </si>
  <si>
    <t>肱二头肌肌腱损伤</t>
  </si>
  <si>
    <t>梁冬娟</t>
  </si>
  <si>
    <t>柳良英</t>
  </si>
  <si>
    <t>马阿娥</t>
  </si>
  <si>
    <t>S42.100x042</t>
  </si>
  <si>
    <t>肩关节盂骨折</t>
  </si>
  <si>
    <t>赵丽娟</t>
  </si>
  <si>
    <t>祝凤仙</t>
  </si>
  <si>
    <t>万国菊</t>
  </si>
  <si>
    <t>M75.400</t>
  </si>
  <si>
    <t>肩撞击综合征</t>
  </si>
  <si>
    <t>樊月樵</t>
  </si>
  <si>
    <t>范春妹</t>
  </si>
  <si>
    <t>李连珍</t>
  </si>
  <si>
    <t>IS04A</t>
  </si>
  <si>
    <t>其他髋关节和股骨的手术伴有极重度或严重的并发症和伴随症</t>
  </si>
  <si>
    <t>S72.200x001</t>
  </si>
  <si>
    <t>股骨粗隆下骨折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</si>
</sst>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2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"02256867"</f>
        <v>02256867</v>
      </c>
      <c r="C2" s="4" t="str">
        <f>"2023/3/5 0:00:00"</f>
        <v>2023/3/5 0:00:00</v>
      </c>
      <c r="D2" s="4" t="str">
        <f>"2023/3/9 0:00:00"</f>
        <v>2023/3/9 0:00:00</v>
      </c>
      <c r="E2" s="4" t="s">
        <v>31</v>
      </c>
      <c r="F2" s="4" t="s">
        <v>32</v>
      </c>
      <c r="G2" s="4">
        <v>58</v>
      </c>
      <c r="H2" s="4">
        <v>4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/>
      <c r="Q2" s="4" t="s">
        <v>38</v>
      </c>
      <c r="R2" s="4" t="s">
        <v>39</v>
      </c>
      <c r="S2" s="4"/>
      <c r="T2" s="4"/>
      <c r="U2" s="4" t="str">
        <f>"99.9205"</f>
        <v>99.9205</v>
      </c>
      <c r="V2" s="4" t="s">
        <v>40</v>
      </c>
      <c r="W2" s="4" t="str">
        <f>"2023/3/5 0:00:00"</f>
        <v>2023/3/5 0:00:00</v>
      </c>
      <c r="X2" s="4" t="s">
        <v>41</v>
      </c>
      <c r="Y2" s="4" t="str">
        <f>"17.9500x005"</f>
        <v>17.9500x005</v>
      </c>
      <c r="Z2" s="4" t="s">
        <v>42</v>
      </c>
      <c r="AA2" s="4" t="s">
        <v>41</v>
      </c>
      <c r="AB2" s="4" t="s">
        <v>41</v>
      </c>
      <c r="AC2" s="4" t="s">
        <v>43</v>
      </c>
      <c r="AD2" s="4" t="s">
        <v>44</v>
      </c>
    </row>
    <row r="3" spans="1:30">
      <c r="A3" s="4" t="s">
        <v>30</v>
      </c>
      <c r="B3" s="4" t="str">
        <f>"02245826"</f>
        <v>02245826</v>
      </c>
      <c r="C3" s="4" t="str">
        <f>"2023/3/10 0:00:00"</f>
        <v>2023/3/10 0:00:00</v>
      </c>
      <c r="D3" s="4" t="str">
        <f>"2023/3/19 0:00:00"</f>
        <v>2023/3/19 0:00:00</v>
      </c>
      <c r="E3" s="4" t="s">
        <v>45</v>
      </c>
      <c r="F3" s="4" t="s">
        <v>32</v>
      </c>
      <c r="G3" s="4">
        <v>54</v>
      </c>
      <c r="H3" s="4">
        <v>9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0.32</v>
      </c>
      <c r="P3" s="4"/>
      <c r="Q3" s="4" t="s">
        <v>46</v>
      </c>
      <c r="R3" s="4" t="s">
        <v>47</v>
      </c>
      <c r="S3" s="4" t="s">
        <v>48</v>
      </c>
      <c r="T3" s="4" t="s">
        <v>49</v>
      </c>
      <c r="U3" s="4" t="str">
        <f>"99.9205"</f>
        <v>99.9205</v>
      </c>
      <c r="V3" s="4" t="s">
        <v>40</v>
      </c>
      <c r="W3" s="4" t="str">
        <f>"2023/3/10 0:00:00"</f>
        <v>2023/3/10 0:00:00</v>
      </c>
      <c r="X3" s="4" t="s">
        <v>41</v>
      </c>
      <c r="Y3" s="4" t="str">
        <f>"17.9500x018"</f>
        <v>17.9500x018</v>
      </c>
      <c r="Z3" s="4" t="s">
        <v>50</v>
      </c>
      <c r="AA3" s="4" t="s">
        <v>41</v>
      </c>
      <c r="AB3" s="4" t="s">
        <v>41</v>
      </c>
      <c r="AC3" s="4" t="s">
        <v>43</v>
      </c>
      <c r="AD3" s="4" t="s">
        <v>44</v>
      </c>
    </row>
    <row r="4" spans="1:30">
      <c r="A4" s="4" t="s">
        <v>30</v>
      </c>
      <c r="B4" s="4" t="str">
        <f>"02260038"</f>
        <v>02260038</v>
      </c>
      <c r="C4" s="4" t="str">
        <f>"2023/2/23 0:00:00"</f>
        <v>2023/2/23 0:00:00</v>
      </c>
      <c r="D4" s="4" t="str">
        <f>"2023/3/5 0:00:00"</f>
        <v>2023/3/5 0:00:00</v>
      </c>
      <c r="E4" s="4" t="s">
        <v>51</v>
      </c>
      <c r="F4" s="4" t="s">
        <v>32</v>
      </c>
      <c r="G4" s="4">
        <v>92</v>
      </c>
      <c r="H4" s="4">
        <v>10</v>
      </c>
      <c r="I4" s="4" t="s">
        <v>33</v>
      </c>
      <c r="J4" s="4" t="s">
        <v>52</v>
      </c>
      <c r="K4" s="4" t="s">
        <v>53</v>
      </c>
      <c r="L4" s="4" t="s">
        <v>36</v>
      </c>
      <c r="M4" s="4" t="s">
        <v>54</v>
      </c>
      <c r="N4" s="4"/>
      <c r="O4" s="6">
        <v>0.5</v>
      </c>
      <c r="P4" s="4"/>
      <c r="Q4" s="4" t="s">
        <v>55</v>
      </c>
      <c r="R4" s="4" t="s">
        <v>56</v>
      </c>
      <c r="S4" s="4" t="s">
        <v>57</v>
      </c>
      <c r="T4" s="4" t="s">
        <v>58</v>
      </c>
      <c r="U4" s="4" t="str">
        <f>"99.9205"</f>
        <v>99.9205</v>
      </c>
      <c r="V4" s="4" t="s">
        <v>40</v>
      </c>
      <c r="W4" s="4" t="str">
        <f>"2023/2/23 0:00:00"</f>
        <v>2023/2/23 0:00:00</v>
      </c>
      <c r="X4" s="4" t="s">
        <v>41</v>
      </c>
      <c r="Y4" s="4" t="str">
        <f>"17.9500x005"</f>
        <v>17.9500x005</v>
      </c>
      <c r="Z4" s="4" t="s">
        <v>42</v>
      </c>
      <c r="AA4" s="4" t="s">
        <v>41</v>
      </c>
      <c r="AB4" s="4" t="s">
        <v>41</v>
      </c>
      <c r="AC4" s="4" t="s">
        <v>43</v>
      </c>
      <c r="AD4" s="4" t="s">
        <v>44</v>
      </c>
    </row>
    <row r="5" spans="1:30">
      <c r="A5" s="4" t="s">
        <v>30</v>
      </c>
      <c r="B5" s="4" t="str">
        <f>"01801907"</f>
        <v>01801907</v>
      </c>
      <c r="C5" s="4" t="str">
        <f>"2023/2/28 0:00:00"</f>
        <v>2023/2/28 0:00:00</v>
      </c>
      <c r="D5" s="4" t="str">
        <f>"2023/3/8 0:00:00"</f>
        <v>2023/3/8 0:00:00</v>
      </c>
      <c r="E5" s="4" t="s">
        <v>59</v>
      </c>
      <c r="F5" s="4" t="s">
        <v>32</v>
      </c>
      <c r="G5" s="4">
        <v>80</v>
      </c>
      <c r="H5" s="4">
        <v>8</v>
      </c>
      <c r="I5" s="4" t="s">
        <v>33</v>
      </c>
      <c r="J5" s="4" t="s">
        <v>52</v>
      </c>
      <c r="K5" s="4" t="s">
        <v>53</v>
      </c>
      <c r="L5" s="4" t="s">
        <v>36</v>
      </c>
      <c r="M5" s="4" t="s">
        <v>54</v>
      </c>
      <c r="N5" s="4"/>
      <c r="O5" s="6">
        <v>0.5</v>
      </c>
      <c r="P5" s="4"/>
      <c r="Q5" s="4" t="s">
        <v>60</v>
      </c>
      <c r="R5" s="4" t="s">
        <v>61</v>
      </c>
      <c r="S5" s="4" t="s">
        <v>62</v>
      </c>
      <c r="T5" s="4" t="s">
        <v>63</v>
      </c>
      <c r="U5" s="4" t="str">
        <f>"99.9205"</f>
        <v>99.9205</v>
      </c>
      <c r="V5" s="4" t="s">
        <v>40</v>
      </c>
      <c r="W5" s="4" t="str">
        <f>"2023/2/28 0:00:00"</f>
        <v>2023/2/28 0:00:00</v>
      </c>
      <c r="X5" s="4" t="s">
        <v>41</v>
      </c>
      <c r="Y5" s="4" t="str">
        <f>"17.9500x018"</f>
        <v>17.9500x018</v>
      </c>
      <c r="Z5" s="4" t="s">
        <v>50</v>
      </c>
      <c r="AA5" s="4" t="s">
        <v>41</v>
      </c>
      <c r="AB5" s="4" t="s">
        <v>41</v>
      </c>
      <c r="AC5" s="4" t="s">
        <v>43</v>
      </c>
      <c r="AD5" s="4" t="s">
        <v>44</v>
      </c>
    </row>
    <row r="6" spans="1:30">
      <c r="A6" s="4" t="s">
        <v>30</v>
      </c>
      <c r="B6" s="4" t="str">
        <f>"02260411"</f>
        <v>02260411</v>
      </c>
      <c r="C6" s="4" t="str">
        <f>"2023/3/3 0:00:00"</f>
        <v>2023/3/3 0:00:00</v>
      </c>
      <c r="D6" s="4" t="str">
        <f>"2023/3/10 0:00:00"</f>
        <v>2023/3/10 0:00:00</v>
      </c>
      <c r="E6" s="4" t="s">
        <v>64</v>
      </c>
      <c r="F6" s="4" t="s">
        <v>65</v>
      </c>
      <c r="G6" s="4">
        <v>83</v>
      </c>
      <c r="H6" s="4">
        <v>7</v>
      </c>
      <c r="I6" s="4" t="s">
        <v>33</v>
      </c>
      <c r="J6" s="4" t="s">
        <v>52</v>
      </c>
      <c r="K6" s="4" t="s">
        <v>53</v>
      </c>
      <c r="L6" s="4" t="s">
        <v>36</v>
      </c>
      <c r="M6" s="4" t="s">
        <v>54</v>
      </c>
      <c r="N6" s="4"/>
      <c r="O6" s="6">
        <v>0.5</v>
      </c>
      <c r="P6" s="4"/>
      <c r="Q6" s="4" t="s">
        <v>55</v>
      </c>
      <c r="R6" s="4" t="s">
        <v>56</v>
      </c>
      <c r="S6" s="4" t="s">
        <v>66</v>
      </c>
      <c r="T6" s="4" t="s">
        <v>67</v>
      </c>
      <c r="U6" s="4" t="str">
        <f t="shared" ref="U6:Y6" si="0">""</f>
        <v/>
      </c>
      <c r="V6" s="4"/>
      <c r="W6" s="4" t="str">
        <f t="shared" si="0"/>
        <v/>
      </c>
      <c r="X6" s="4"/>
      <c r="Y6" s="4" t="str">
        <f t="shared" si="0"/>
        <v/>
      </c>
      <c r="Z6" s="4"/>
      <c r="AA6" s="4" t="s">
        <v>41</v>
      </c>
      <c r="AB6" s="4" t="s">
        <v>41</v>
      </c>
      <c r="AC6" s="4" t="s">
        <v>43</v>
      </c>
      <c r="AD6" s="4" t="s">
        <v>44</v>
      </c>
    </row>
    <row r="7" spans="1:30">
      <c r="A7" s="4" t="s">
        <v>30</v>
      </c>
      <c r="B7" s="4" t="str">
        <f>"01916921"</f>
        <v>01916921</v>
      </c>
      <c r="C7" s="4" t="str">
        <f>"2023/3/24 0:00:00"</f>
        <v>2023/3/24 0:00:00</v>
      </c>
      <c r="D7" s="4" t="str">
        <f>"2023/3/27 0:00:00"</f>
        <v>2023/3/27 0:00:00</v>
      </c>
      <c r="E7" s="4" t="s">
        <v>68</v>
      </c>
      <c r="F7" s="4" t="s">
        <v>32</v>
      </c>
      <c r="G7" s="4">
        <v>87</v>
      </c>
      <c r="H7" s="4">
        <v>3</v>
      </c>
      <c r="I7" s="4" t="s">
        <v>33</v>
      </c>
      <c r="J7" s="4" t="s">
        <v>52</v>
      </c>
      <c r="K7" s="4" t="s">
        <v>53</v>
      </c>
      <c r="L7" s="4" t="s">
        <v>36</v>
      </c>
      <c r="M7" s="4" t="s">
        <v>54</v>
      </c>
      <c r="N7" s="4"/>
      <c r="O7" s="6">
        <v>0.5</v>
      </c>
      <c r="P7" s="4"/>
      <c r="Q7" s="4" t="s">
        <v>60</v>
      </c>
      <c r="R7" s="4" t="s">
        <v>61</v>
      </c>
      <c r="S7" s="4" t="s">
        <v>69</v>
      </c>
      <c r="T7" s="4" t="s">
        <v>70</v>
      </c>
      <c r="U7" s="4" t="str">
        <f>"17.9500x018"</f>
        <v>17.9500x018</v>
      </c>
      <c r="V7" s="4" t="s">
        <v>50</v>
      </c>
      <c r="W7" s="4" t="str">
        <f>"2023/3/24 0:00:00"</f>
        <v>2023/3/24 0:00:00</v>
      </c>
      <c r="X7" s="4" t="s">
        <v>41</v>
      </c>
      <c r="Y7" s="4" t="str">
        <f>"17.9500x005"</f>
        <v>17.9500x005</v>
      </c>
      <c r="Z7" s="4" t="s">
        <v>42</v>
      </c>
      <c r="AA7" s="4" t="s">
        <v>41</v>
      </c>
      <c r="AB7" s="4" t="s">
        <v>41</v>
      </c>
      <c r="AC7" s="4" t="s">
        <v>43</v>
      </c>
      <c r="AD7" s="4" t="s">
        <v>44</v>
      </c>
    </row>
    <row r="8" spans="1:30">
      <c r="A8" s="4" t="s">
        <v>30</v>
      </c>
      <c r="B8" s="4" t="str">
        <f>"02260243"</f>
        <v>02260243</v>
      </c>
      <c r="C8" s="4" t="str">
        <f>"2023/2/28 0:00:00"</f>
        <v>2023/2/28 0:00:00</v>
      </c>
      <c r="D8" s="4" t="str">
        <f>"2023/3/3 0:00:00"</f>
        <v>2023/3/3 0:00:00</v>
      </c>
      <c r="E8" s="4" t="s">
        <v>71</v>
      </c>
      <c r="F8" s="4" t="s">
        <v>32</v>
      </c>
      <c r="G8" s="4">
        <v>60</v>
      </c>
      <c r="H8" s="4">
        <v>3</v>
      </c>
      <c r="I8" s="4" t="s">
        <v>33</v>
      </c>
      <c r="J8" s="4" t="s">
        <v>72</v>
      </c>
      <c r="K8" s="4" t="s">
        <v>73</v>
      </c>
      <c r="L8" s="4" t="s">
        <v>36</v>
      </c>
      <c r="M8" s="4" t="s">
        <v>74</v>
      </c>
      <c r="N8" s="4"/>
      <c r="O8" s="6">
        <v>0.59</v>
      </c>
      <c r="P8" s="4"/>
      <c r="Q8" s="4" t="s">
        <v>75</v>
      </c>
      <c r="R8" s="4" t="s">
        <v>76</v>
      </c>
      <c r="S8" s="4" t="s">
        <v>77</v>
      </c>
      <c r="T8" s="4" t="s">
        <v>78</v>
      </c>
      <c r="U8" s="4" t="str">
        <f t="shared" ref="U8:Y8" si="1">""</f>
        <v/>
      </c>
      <c r="V8" s="4"/>
      <c r="W8" s="4" t="str">
        <f t="shared" si="1"/>
        <v/>
      </c>
      <c r="X8" s="4"/>
      <c r="Y8" s="4" t="str">
        <f t="shared" si="1"/>
        <v/>
      </c>
      <c r="Z8" s="4"/>
      <c r="AA8" s="4" t="s">
        <v>41</v>
      </c>
      <c r="AB8" s="4" t="s">
        <v>41</v>
      </c>
      <c r="AC8" s="4" t="s">
        <v>43</v>
      </c>
      <c r="AD8" s="4" t="s">
        <v>44</v>
      </c>
    </row>
    <row r="9" spans="1:30">
      <c r="A9" s="4" t="s">
        <v>30</v>
      </c>
      <c r="B9" s="4" t="str">
        <f>"02260848"</f>
        <v>02260848</v>
      </c>
      <c r="C9" s="4" t="str">
        <f>"2023/3/15 0:00:00"</f>
        <v>2023/3/15 0:00:00</v>
      </c>
      <c r="D9" s="4" t="str">
        <f>"2023/3/20 0:00:00"</f>
        <v>2023/3/20 0:00:00</v>
      </c>
      <c r="E9" s="4" t="s">
        <v>79</v>
      </c>
      <c r="F9" s="4" t="s">
        <v>32</v>
      </c>
      <c r="G9" s="4">
        <v>69</v>
      </c>
      <c r="H9" s="4">
        <v>5</v>
      </c>
      <c r="I9" s="4" t="s">
        <v>33</v>
      </c>
      <c r="J9" s="4" t="s">
        <v>72</v>
      </c>
      <c r="K9" s="4" t="s">
        <v>73</v>
      </c>
      <c r="L9" s="4" t="s">
        <v>36</v>
      </c>
      <c r="M9" s="4" t="s">
        <v>74</v>
      </c>
      <c r="N9" s="4"/>
      <c r="O9" s="6">
        <v>0.59</v>
      </c>
      <c r="P9" s="4"/>
      <c r="Q9" s="4" t="s">
        <v>80</v>
      </c>
      <c r="R9" s="4" t="s">
        <v>81</v>
      </c>
      <c r="S9" s="4" t="s">
        <v>62</v>
      </c>
      <c r="T9" s="4" t="s">
        <v>63</v>
      </c>
      <c r="U9" s="4" t="str">
        <f t="shared" ref="U9:Y9" si="2">""</f>
        <v/>
      </c>
      <c r="V9" s="4"/>
      <c r="W9" s="4" t="str">
        <f t="shared" si="2"/>
        <v/>
      </c>
      <c r="X9" s="4"/>
      <c r="Y9" s="4" t="str">
        <f t="shared" si="2"/>
        <v/>
      </c>
      <c r="Z9" s="4"/>
      <c r="AA9" s="4" t="s">
        <v>41</v>
      </c>
      <c r="AB9" s="4" t="s">
        <v>41</v>
      </c>
      <c r="AC9" s="4" t="s">
        <v>43</v>
      </c>
      <c r="AD9" s="4" t="s">
        <v>44</v>
      </c>
    </row>
    <row r="10" spans="1:30">
      <c r="A10" s="4" t="s">
        <v>30</v>
      </c>
      <c r="B10" s="4" t="str">
        <f>"02260659"</f>
        <v>02260659</v>
      </c>
      <c r="C10" s="4" t="str">
        <f>"2023/3/11 0:00:00"</f>
        <v>2023/3/11 0:00:00</v>
      </c>
      <c r="D10" s="4" t="str">
        <f>"2023/3/21 0:00:00"</f>
        <v>2023/3/21 0:00:00</v>
      </c>
      <c r="E10" s="4" t="s">
        <v>82</v>
      </c>
      <c r="F10" s="4" t="s">
        <v>65</v>
      </c>
      <c r="G10" s="4">
        <v>37</v>
      </c>
      <c r="H10" s="4">
        <v>10</v>
      </c>
      <c r="I10" s="4" t="s">
        <v>33</v>
      </c>
      <c r="J10" s="4" t="s">
        <v>72</v>
      </c>
      <c r="K10" s="4" t="s">
        <v>73</v>
      </c>
      <c r="L10" s="4" t="s">
        <v>36</v>
      </c>
      <c r="M10" s="4" t="s">
        <v>74</v>
      </c>
      <c r="N10" s="4"/>
      <c r="O10" s="6">
        <v>0.59</v>
      </c>
      <c r="P10" s="4"/>
      <c r="Q10" s="4" t="s">
        <v>75</v>
      </c>
      <c r="R10" s="4" t="s">
        <v>76</v>
      </c>
      <c r="S10" s="4"/>
      <c r="T10" s="4"/>
      <c r="U10" s="4" t="str">
        <f>"99.9205"</f>
        <v>99.9205</v>
      </c>
      <c r="V10" s="4" t="s">
        <v>40</v>
      </c>
      <c r="W10" s="4" t="str">
        <f>"2023/3/11 0:00:00"</f>
        <v>2023/3/11 0:00:00</v>
      </c>
      <c r="X10" s="4" t="s">
        <v>41</v>
      </c>
      <c r="Y10" s="4" t="str">
        <f>"17.9500x005"</f>
        <v>17.9500x005</v>
      </c>
      <c r="Z10" s="4" t="s">
        <v>42</v>
      </c>
      <c r="AA10" s="4" t="s">
        <v>41</v>
      </c>
      <c r="AB10" s="4" t="s">
        <v>41</v>
      </c>
      <c r="AC10" s="4" t="s">
        <v>43</v>
      </c>
      <c r="AD10" s="4" t="s">
        <v>44</v>
      </c>
    </row>
    <row r="11" spans="1:30">
      <c r="A11" s="4" t="s">
        <v>30</v>
      </c>
      <c r="B11" s="4" t="str">
        <f>"02245826"</f>
        <v>02245826</v>
      </c>
      <c r="C11" s="4" t="str">
        <f>"2023/3/8 0:00:00"</f>
        <v>2023/3/8 0:00:00</v>
      </c>
      <c r="D11" s="4" t="str">
        <f>"2023/3/10 0:00:00"</f>
        <v>2023/3/10 0:00:00</v>
      </c>
      <c r="E11" s="4" t="s">
        <v>45</v>
      </c>
      <c r="F11" s="4" t="s">
        <v>32</v>
      </c>
      <c r="G11" s="4">
        <v>54</v>
      </c>
      <c r="H11" s="4">
        <v>2</v>
      </c>
      <c r="I11" s="4" t="s">
        <v>33</v>
      </c>
      <c r="J11" s="4" t="s">
        <v>83</v>
      </c>
      <c r="K11" s="4" t="s">
        <v>84</v>
      </c>
      <c r="L11" s="4" t="s">
        <v>85</v>
      </c>
      <c r="M11" s="4" t="s">
        <v>86</v>
      </c>
      <c r="N11" s="4"/>
      <c r="O11" s="6">
        <v>0.59</v>
      </c>
      <c r="P11" s="4">
        <v>1</v>
      </c>
      <c r="Q11" s="4" t="s">
        <v>87</v>
      </c>
      <c r="R11" s="4" t="s">
        <v>88</v>
      </c>
      <c r="S11" s="4"/>
      <c r="T11" s="4"/>
      <c r="U11" s="4" t="str">
        <f>"78.6905"</f>
        <v>78.6905</v>
      </c>
      <c r="V11" s="4" t="s">
        <v>89</v>
      </c>
      <c r="W11" s="4" t="str">
        <f>"2023/3/8 0:00:00"</f>
        <v>2023/3/8 0:00:00</v>
      </c>
      <c r="X11" s="4" t="s">
        <v>43</v>
      </c>
      <c r="Y11" s="4" t="str">
        <f>"99.9205"</f>
        <v>99.9205</v>
      </c>
      <c r="Z11" s="4" t="s">
        <v>40</v>
      </c>
      <c r="AA11" s="4" t="s">
        <v>41</v>
      </c>
      <c r="AB11" s="4" t="s">
        <v>41</v>
      </c>
      <c r="AC11" s="4" t="s">
        <v>43</v>
      </c>
      <c r="AD11" s="4" t="s">
        <v>44</v>
      </c>
    </row>
    <row r="12" spans="1:30">
      <c r="A12" s="4" t="s">
        <v>30</v>
      </c>
      <c r="B12" s="4" t="str">
        <f>"02260504"</f>
        <v>02260504</v>
      </c>
      <c r="C12" s="4" t="str">
        <f>"2023/3/20 0:00:00"</f>
        <v>2023/3/20 0:00:00</v>
      </c>
      <c r="D12" s="4" t="str">
        <f>"2023/3/22 0:00:00"</f>
        <v>2023/3/22 0:00:00</v>
      </c>
      <c r="E12" s="4" t="s">
        <v>90</v>
      </c>
      <c r="F12" s="4" t="s">
        <v>65</v>
      </c>
      <c r="G12" s="4">
        <v>46</v>
      </c>
      <c r="H12" s="4">
        <v>2</v>
      </c>
      <c r="I12" s="4" t="s">
        <v>33</v>
      </c>
      <c r="J12" s="4" t="s">
        <v>83</v>
      </c>
      <c r="K12" s="4" t="s">
        <v>84</v>
      </c>
      <c r="L12" s="4" t="s">
        <v>85</v>
      </c>
      <c r="M12" s="4" t="s">
        <v>86</v>
      </c>
      <c r="N12" s="4"/>
      <c r="O12" s="6">
        <v>0.59</v>
      </c>
      <c r="P12" s="4">
        <v>1</v>
      </c>
      <c r="Q12" s="4" t="s">
        <v>87</v>
      </c>
      <c r="R12" s="4" t="s">
        <v>88</v>
      </c>
      <c r="S12" s="4" t="s">
        <v>91</v>
      </c>
      <c r="T12" s="4" t="s">
        <v>92</v>
      </c>
      <c r="U12" s="4" t="str">
        <f>"78.6601"</f>
        <v>78.6601</v>
      </c>
      <c r="V12" s="4" t="s">
        <v>93</v>
      </c>
      <c r="W12" s="4" t="str">
        <f>"2023/3/20 0:00:00"</f>
        <v>2023/3/20 0:00:00</v>
      </c>
      <c r="X12" s="4" t="s">
        <v>43</v>
      </c>
      <c r="Y12" s="4" t="str">
        <f>"99.9205"</f>
        <v>99.9205</v>
      </c>
      <c r="Z12" s="4" t="s">
        <v>40</v>
      </c>
      <c r="AA12" s="4" t="s">
        <v>41</v>
      </c>
      <c r="AB12" s="4" t="s">
        <v>41</v>
      </c>
      <c r="AC12" s="4" t="s">
        <v>43</v>
      </c>
      <c r="AD12" s="4" t="s">
        <v>44</v>
      </c>
    </row>
    <row r="13" spans="1:30">
      <c r="A13" s="4" t="s">
        <v>30</v>
      </c>
      <c r="B13" s="4" t="str">
        <f>"02260353"</f>
        <v>02260353</v>
      </c>
      <c r="C13" s="4" t="str">
        <f>"2023/3/4 0:00:00"</f>
        <v>2023/3/4 0:00:00</v>
      </c>
      <c r="D13" s="4" t="str">
        <f>"2023/3/14 0:00:00"</f>
        <v>2023/3/14 0:00:00</v>
      </c>
      <c r="E13" s="4" t="s">
        <v>94</v>
      </c>
      <c r="F13" s="4" t="s">
        <v>32</v>
      </c>
      <c r="G13" s="4">
        <v>70</v>
      </c>
      <c r="H13" s="4">
        <v>10</v>
      </c>
      <c r="I13" s="4" t="s">
        <v>33</v>
      </c>
      <c r="J13" s="4" t="s">
        <v>95</v>
      </c>
      <c r="K13" s="4" t="s">
        <v>96</v>
      </c>
      <c r="L13" s="4" t="s">
        <v>36</v>
      </c>
      <c r="M13" s="4" t="s">
        <v>97</v>
      </c>
      <c r="N13" s="4"/>
      <c r="O13" s="6">
        <v>0.6</v>
      </c>
      <c r="P13" s="4"/>
      <c r="Q13" s="4" t="s">
        <v>98</v>
      </c>
      <c r="R13" s="4" t="s">
        <v>99</v>
      </c>
      <c r="S13" s="4" t="s">
        <v>100</v>
      </c>
      <c r="T13" s="4" t="s">
        <v>101</v>
      </c>
      <c r="U13" s="4" t="str">
        <f>"99.9205"</f>
        <v>99.9205</v>
      </c>
      <c r="V13" s="4" t="s">
        <v>40</v>
      </c>
      <c r="W13" s="4" t="str">
        <f>"2023/3/4 0:00:00"</f>
        <v>2023/3/4 0:00:00</v>
      </c>
      <c r="X13" s="4" t="s">
        <v>41</v>
      </c>
      <c r="Y13" s="4" t="str">
        <f>"17.9500x005"</f>
        <v>17.9500x005</v>
      </c>
      <c r="Z13" s="4" t="s">
        <v>42</v>
      </c>
      <c r="AA13" s="4" t="s">
        <v>41</v>
      </c>
      <c r="AB13" s="4" t="s">
        <v>41</v>
      </c>
      <c r="AC13" s="4" t="s">
        <v>43</v>
      </c>
      <c r="AD13" s="4" t="s">
        <v>44</v>
      </c>
    </row>
    <row r="14" spans="1:30">
      <c r="A14" s="4" t="s">
        <v>30</v>
      </c>
      <c r="B14" s="4" t="str">
        <f>"02260512"</f>
        <v>02260512</v>
      </c>
      <c r="C14" s="4" t="str">
        <f>"2023/3/19 0:00:00"</f>
        <v>2023/3/19 0:00:00</v>
      </c>
      <c r="D14" s="4" t="str">
        <f>"2023/3/25 0:00:00"</f>
        <v>2023/3/25 0:00:00</v>
      </c>
      <c r="E14" s="4" t="s">
        <v>102</v>
      </c>
      <c r="F14" s="4" t="s">
        <v>32</v>
      </c>
      <c r="G14" s="4">
        <v>81</v>
      </c>
      <c r="H14" s="4">
        <v>6</v>
      </c>
      <c r="I14" s="4" t="s">
        <v>33</v>
      </c>
      <c r="J14" s="4" t="s">
        <v>72</v>
      </c>
      <c r="K14" s="4" t="s">
        <v>103</v>
      </c>
      <c r="L14" s="4" t="s">
        <v>36</v>
      </c>
      <c r="M14" s="4" t="s">
        <v>104</v>
      </c>
      <c r="N14" s="4"/>
      <c r="O14" s="6">
        <v>0.79</v>
      </c>
      <c r="P14" s="4"/>
      <c r="Q14" s="4" t="s">
        <v>75</v>
      </c>
      <c r="R14" s="4" t="s">
        <v>76</v>
      </c>
      <c r="S14" s="4" t="s">
        <v>105</v>
      </c>
      <c r="T14" s="4" t="s">
        <v>106</v>
      </c>
      <c r="U14" s="4" t="str">
        <f t="shared" ref="U14:Y14" si="3">""</f>
        <v/>
      </c>
      <c r="V14" s="4"/>
      <c r="W14" s="4" t="str">
        <f t="shared" si="3"/>
        <v/>
      </c>
      <c r="X14" s="4"/>
      <c r="Y14" s="4" t="str">
        <f t="shared" si="3"/>
        <v/>
      </c>
      <c r="Z14" s="4"/>
      <c r="AA14" s="4" t="s">
        <v>41</v>
      </c>
      <c r="AB14" s="4" t="s">
        <v>41</v>
      </c>
      <c r="AC14" s="4" t="s">
        <v>43</v>
      </c>
      <c r="AD14" s="4" t="s">
        <v>44</v>
      </c>
    </row>
    <row r="15" spans="1:30">
      <c r="A15" s="4" t="s">
        <v>30</v>
      </c>
      <c r="B15" s="4" t="str">
        <f>"02260068"</f>
        <v>02260068</v>
      </c>
      <c r="C15" s="4" t="str">
        <f>"2023/2/26 0:00:00"</f>
        <v>2023/2/26 0:00:00</v>
      </c>
      <c r="D15" s="4" t="str">
        <f>"2023/3/4 0:00:00"</f>
        <v>2023/3/4 0:00:00</v>
      </c>
      <c r="E15" s="4" t="s">
        <v>107</v>
      </c>
      <c r="F15" s="4" t="s">
        <v>65</v>
      </c>
      <c r="G15" s="4">
        <v>54</v>
      </c>
      <c r="H15" s="4">
        <v>6</v>
      </c>
      <c r="I15" s="4" t="s">
        <v>33</v>
      </c>
      <c r="J15" s="4" t="s">
        <v>108</v>
      </c>
      <c r="K15" s="4" t="s">
        <v>109</v>
      </c>
      <c r="L15" s="4" t="s">
        <v>85</v>
      </c>
      <c r="M15" s="4" t="s">
        <v>110</v>
      </c>
      <c r="N15" s="4"/>
      <c r="O15" s="6">
        <v>1.16</v>
      </c>
      <c r="P15" s="4">
        <v>2</v>
      </c>
      <c r="Q15" s="4" t="s">
        <v>111</v>
      </c>
      <c r="R15" s="4" t="s">
        <v>112</v>
      </c>
      <c r="S15" s="4" t="s">
        <v>113</v>
      </c>
      <c r="T15" s="4" t="s">
        <v>114</v>
      </c>
      <c r="U15" s="4" t="str">
        <f t="shared" ref="U15:U17" si="4">"80.6x06"</f>
        <v>80.6x06</v>
      </c>
      <c r="V15" s="4" t="s">
        <v>115</v>
      </c>
      <c r="W15" s="4" t="str">
        <f>"2023/2/27 0:00:00"</f>
        <v>2023/2/27 0:00:00</v>
      </c>
      <c r="X15" s="4" t="s">
        <v>41</v>
      </c>
      <c r="Y15" s="4" t="str">
        <f t="shared" ref="Y15:Y17" si="5">"80.7601"</f>
        <v>80.7601</v>
      </c>
      <c r="Z15" s="4" t="s">
        <v>116</v>
      </c>
      <c r="AA15" s="4" t="s">
        <v>41</v>
      </c>
      <c r="AB15" s="4" t="s">
        <v>41</v>
      </c>
      <c r="AC15" s="4" t="s">
        <v>43</v>
      </c>
      <c r="AD15" s="4" t="s">
        <v>44</v>
      </c>
    </row>
    <row r="16" spans="1:30">
      <c r="A16" s="4" t="s">
        <v>30</v>
      </c>
      <c r="B16" s="4" t="str">
        <f>"02256867"</f>
        <v>02256867</v>
      </c>
      <c r="C16" s="4" t="str">
        <f>"2023/3/3 0:00:00"</f>
        <v>2023/3/3 0:00:00</v>
      </c>
      <c r="D16" s="4" t="str">
        <f>"2023/3/5 0:00:00"</f>
        <v>2023/3/5 0:00:00</v>
      </c>
      <c r="E16" s="4" t="s">
        <v>31</v>
      </c>
      <c r="F16" s="4" t="s">
        <v>32</v>
      </c>
      <c r="G16" s="4">
        <v>58</v>
      </c>
      <c r="H16" s="4">
        <v>2</v>
      </c>
      <c r="I16" s="4" t="s">
        <v>33</v>
      </c>
      <c r="J16" s="4" t="s">
        <v>108</v>
      </c>
      <c r="K16" s="4" t="s">
        <v>109</v>
      </c>
      <c r="L16" s="4" t="s">
        <v>85</v>
      </c>
      <c r="M16" s="4" t="s">
        <v>110</v>
      </c>
      <c r="N16" s="4"/>
      <c r="O16" s="6">
        <v>1.16</v>
      </c>
      <c r="P16" s="4">
        <v>2</v>
      </c>
      <c r="Q16" s="4" t="s">
        <v>111</v>
      </c>
      <c r="R16" s="4" t="s">
        <v>112</v>
      </c>
      <c r="S16" s="4" t="s">
        <v>113</v>
      </c>
      <c r="T16" s="4" t="s">
        <v>114</v>
      </c>
      <c r="U16" s="4" t="str">
        <f t="shared" si="4"/>
        <v>80.6x06</v>
      </c>
      <c r="V16" s="4" t="s">
        <v>115</v>
      </c>
      <c r="W16" s="4" t="str">
        <f>"2023/3/3 0:00:00"</f>
        <v>2023/3/3 0:00:00</v>
      </c>
      <c r="X16" s="4" t="s">
        <v>41</v>
      </c>
      <c r="Y16" s="4" t="str">
        <f t="shared" si="5"/>
        <v>80.7601</v>
      </c>
      <c r="Z16" s="4" t="s">
        <v>116</v>
      </c>
      <c r="AA16" s="4" t="s">
        <v>41</v>
      </c>
      <c r="AB16" s="4" t="s">
        <v>41</v>
      </c>
      <c r="AC16" s="4" t="s">
        <v>43</v>
      </c>
      <c r="AD16" s="4" t="s">
        <v>44</v>
      </c>
    </row>
    <row r="17" spans="1:30">
      <c r="A17" s="4" t="s">
        <v>30</v>
      </c>
      <c r="B17" s="4" t="str">
        <f>"02259989"</f>
        <v>02259989</v>
      </c>
      <c r="C17" s="4" t="str">
        <f>"2023/3/3 0:00:00"</f>
        <v>2023/3/3 0:00:00</v>
      </c>
      <c r="D17" s="4" t="str">
        <f>"2023/3/5 0:00:00"</f>
        <v>2023/3/5 0:00:00</v>
      </c>
      <c r="E17" s="4" t="s">
        <v>117</v>
      </c>
      <c r="F17" s="4" t="s">
        <v>65</v>
      </c>
      <c r="G17" s="4">
        <v>60</v>
      </c>
      <c r="H17" s="4">
        <v>2</v>
      </c>
      <c r="I17" s="4" t="s">
        <v>33</v>
      </c>
      <c r="J17" s="4" t="s">
        <v>108</v>
      </c>
      <c r="K17" s="4" t="s">
        <v>109</v>
      </c>
      <c r="L17" s="4" t="s">
        <v>85</v>
      </c>
      <c r="M17" s="4" t="s">
        <v>110</v>
      </c>
      <c r="N17" s="4"/>
      <c r="O17" s="6">
        <v>1.16</v>
      </c>
      <c r="P17" s="4">
        <v>2</v>
      </c>
      <c r="Q17" s="4" t="s">
        <v>111</v>
      </c>
      <c r="R17" s="4" t="s">
        <v>112</v>
      </c>
      <c r="S17" s="4" t="s">
        <v>113</v>
      </c>
      <c r="T17" s="4" t="s">
        <v>114</v>
      </c>
      <c r="U17" s="4" t="str">
        <f t="shared" si="4"/>
        <v>80.6x06</v>
      </c>
      <c r="V17" s="4" t="s">
        <v>115</v>
      </c>
      <c r="W17" s="4" t="str">
        <f>"2023/3/3 0:00:00"</f>
        <v>2023/3/3 0:00:00</v>
      </c>
      <c r="X17" s="4" t="s">
        <v>41</v>
      </c>
      <c r="Y17" s="4" t="str">
        <f t="shared" si="5"/>
        <v>80.7601</v>
      </c>
      <c r="Z17" s="4" t="s">
        <v>116</v>
      </c>
      <c r="AA17" s="4" t="s">
        <v>41</v>
      </c>
      <c r="AB17" s="4" t="s">
        <v>41</v>
      </c>
      <c r="AC17" s="4" t="s">
        <v>43</v>
      </c>
      <c r="AD17" s="4" t="s">
        <v>44</v>
      </c>
    </row>
    <row r="18" spans="1:30">
      <c r="A18" s="4" t="s">
        <v>30</v>
      </c>
      <c r="B18" s="4" t="str">
        <f>"02260348"</f>
        <v>02260348</v>
      </c>
      <c r="C18" s="4" t="str">
        <f>"2023/3/6 0:00:00"</f>
        <v>2023/3/6 0:00:00</v>
      </c>
      <c r="D18" s="4" t="str">
        <f>"2023/3/8 0:00:00"</f>
        <v>2023/3/8 0:00:00</v>
      </c>
      <c r="E18" s="4" t="s">
        <v>118</v>
      </c>
      <c r="F18" s="4" t="s">
        <v>32</v>
      </c>
      <c r="G18" s="4">
        <v>40</v>
      </c>
      <c r="H18" s="4">
        <v>2</v>
      </c>
      <c r="I18" s="4" t="s">
        <v>33</v>
      </c>
      <c r="J18" s="4" t="s">
        <v>108</v>
      </c>
      <c r="K18" s="4" t="s">
        <v>109</v>
      </c>
      <c r="L18" s="4" t="s">
        <v>85</v>
      </c>
      <c r="M18" s="4" t="s">
        <v>110</v>
      </c>
      <c r="N18" s="4"/>
      <c r="O18" s="6">
        <v>1.16</v>
      </c>
      <c r="P18" s="4">
        <v>2</v>
      </c>
      <c r="Q18" s="4" t="s">
        <v>111</v>
      </c>
      <c r="R18" s="4" t="s">
        <v>112</v>
      </c>
      <c r="S18" s="4" t="s">
        <v>113</v>
      </c>
      <c r="T18" s="4" t="s">
        <v>114</v>
      </c>
      <c r="U18" s="4" t="str">
        <f>"80.6x06"</f>
        <v>80.6x06</v>
      </c>
      <c r="V18" s="4" t="s">
        <v>115</v>
      </c>
      <c r="W18" s="4" t="str">
        <f>"2023/3/6 0:00:00"</f>
        <v>2023/3/6 0:00:00</v>
      </c>
      <c r="X18" s="4" t="s">
        <v>41</v>
      </c>
      <c r="Y18" s="4" t="str">
        <f>"80.7601"</f>
        <v>80.7601</v>
      </c>
      <c r="Z18" s="4" t="s">
        <v>116</v>
      </c>
      <c r="AA18" s="4" t="s">
        <v>41</v>
      </c>
      <c r="AB18" s="4" t="s">
        <v>41</v>
      </c>
      <c r="AC18" s="4" t="s">
        <v>43</v>
      </c>
      <c r="AD18" s="4" t="s">
        <v>44</v>
      </c>
    </row>
    <row r="19" spans="1:30">
      <c r="A19" s="4" t="s">
        <v>30</v>
      </c>
      <c r="B19" s="4" t="str">
        <f>"02259872"</f>
        <v>02259872</v>
      </c>
      <c r="C19" s="4" t="str">
        <f>"2023/2/20 0:00:00"</f>
        <v>2023/2/20 0:00:00</v>
      </c>
      <c r="D19" s="4" t="str">
        <f>"2023/3/8 0:00:00"</f>
        <v>2023/3/8 0:00:00</v>
      </c>
      <c r="E19" s="4" t="s">
        <v>119</v>
      </c>
      <c r="F19" s="4" t="s">
        <v>65</v>
      </c>
      <c r="G19" s="4">
        <v>66</v>
      </c>
      <c r="H19" s="4">
        <v>16</v>
      </c>
      <c r="I19" s="4" t="s">
        <v>33</v>
      </c>
      <c r="J19" s="4" t="s">
        <v>120</v>
      </c>
      <c r="K19" s="4" t="s">
        <v>121</v>
      </c>
      <c r="L19" s="4" t="s">
        <v>85</v>
      </c>
      <c r="M19" s="4" t="s">
        <v>122</v>
      </c>
      <c r="N19" s="4" t="s">
        <v>123</v>
      </c>
      <c r="O19" s="6">
        <v>1.9</v>
      </c>
      <c r="P19" s="4">
        <v>3</v>
      </c>
      <c r="Q19" s="4" t="s">
        <v>98</v>
      </c>
      <c r="R19" s="4" t="s">
        <v>99</v>
      </c>
      <c r="S19" s="4" t="s">
        <v>124</v>
      </c>
      <c r="T19" s="4" t="s">
        <v>125</v>
      </c>
      <c r="U19" s="4" t="str">
        <f t="shared" ref="U19:U23" si="6">"81.5400x007"</f>
        <v>81.5400x007</v>
      </c>
      <c r="V19" s="4" t="s">
        <v>126</v>
      </c>
      <c r="W19" s="4" t="str">
        <f>"2023/2/22 0:00:00"</f>
        <v>2023/2/22 0:00:00</v>
      </c>
      <c r="X19" s="4" t="s">
        <v>127</v>
      </c>
      <c r="Y19" s="4" t="str">
        <f>"99.9205"</f>
        <v>99.9205</v>
      </c>
      <c r="Z19" s="4" t="s">
        <v>40</v>
      </c>
      <c r="AA19" s="4" t="s">
        <v>41</v>
      </c>
      <c r="AB19" s="4" t="s">
        <v>41</v>
      </c>
      <c r="AC19" s="4" t="s">
        <v>43</v>
      </c>
      <c r="AD19" s="4" t="s">
        <v>44</v>
      </c>
    </row>
    <row r="20" spans="1:30">
      <c r="A20" s="4" t="s">
        <v>30</v>
      </c>
      <c r="B20" s="4" t="str">
        <f>"01504352"</f>
        <v>01504352</v>
      </c>
      <c r="C20" s="4" t="str">
        <f>"2023/2/17 0:00:00"</f>
        <v>2023/2/17 0:00:00</v>
      </c>
      <c r="D20" s="4" t="str">
        <f>"2023/3/10 0:00:00"</f>
        <v>2023/3/10 0:00:00</v>
      </c>
      <c r="E20" s="4" t="s">
        <v>128</v>
      </c>
      <c r="F20" s="4" t="s">
        <v>65</v>
      </c>
      <c r="G20" s="4">
        <v>72</v>
      </c>
      <c r="H20" s="4">
        <v>21</v>
      </c>
      <c r="I20" s="4" t="s">
        <v>33</v>
      </c>
      <c r="J20" s="4" t="s">
        <v>120</v>
      </c>
      <c r="K20" s="4" t="s">
        <v>121</v>
      </c>
      <c r="L20" s="4" t="s">
        <v>85</v>
      </c>
      <c r="M20" s="4" t="s">
        <v>122</v>
      </c>
      <c r="N20" s="4" t="s">
        <v>123</v>
      </c>
      <c r="O20" s="6">
        <v>1.9</v>
      </c>
      <c r="P20" s="4">
        <v>3</v>
      </c>
      <c r="Q20" s="4" t="s">
        <v>98</v>
      </c>
      <c r="R20" s="4" t="s">
        <v>99</v>
      </c>
      <c r="S20" s="4" t="s">
        <v>100</v>
      </c>
      <c r="T20" s="4" t="s">
        <v>101</v>
      </c>
      <c r="U20" s="4" t="str">
        <f t="shared" si="6"/>
        <v>81.5400x007</v>
      </c>
      <c r="V20" s="4" t="s">
        <v>126</v>
      </c>
      <c r="W20" s="4" t="str">
        <f>"2023/2/23 0:00:00"</f>
        <v>2023/2/23 0:00:00</v>
      </c>
      <c r="X20" s="4" t="s">
        <v>127</v>
      </c>
      <c r="Y20" s="4" t="str">
        <f t="shared" ref="Y20:Y22" si="7">"81.5400x005"</f>
        <v>81.5400x005</v>
      </c>
      <c r="Z20" s="4" t="s">
        <v>129</v>
      </c>
      <c r="AA20" s="4" t="s">
        <v>41</v>
      </c>
      <c r="AB20" s="4" t="s">
        <v>41</v>
      </c>
      <c r="AC20" s="4" t="s">
        <v>43</v>
      </c>
      <c r="AD20" s="4" t="s">
        <v>44</v>
      </c>
    </row>
    <row r="21" spans="1:30">
      <c r="A21" s="4" t="s">
        <v>30</v>
      </c>
      <c r="B21" s="4" t="str">
        <f>"01305259"</f>
        <v>01305259</v>
      </c>
      <c r="C21" s="4" t="str">
        <f>"2023/2/15 0:00:00"</f>
        <v>2023/2/15 0:00:00</v>
      </c>
      <c r="D21" s="4" t="str">
        <f>"2023/3/11 0:00:00"</f>
        <v>2023/3/11 0:00:00</v>
      </c>
      <c r="E21" s="4" t="s">
        <v>130</v>
      </c>
      <c r="F21" s="4" t="s">
        <v>65</v>
      </c>
      <c r="G21" s="4">
        <v>68</v>
      </c>
      <c r="H21" s="4">
        <v>24</v>
      </c>
      <c r="I21" s="4" t="s">
        <v>33</v>
      </c>
      <c r="J21" s="4" t="s">
        <v>120</v>
      </c>
      <c r="K21" s="4" t="s">
        <v>121</v>
      </c>
      <c r="L21" s="4" t="s">
        <v>85</v>
      </c>
      <c r="M21" s="4" t="s">
        <v>122</v>
      </c>
      <c r="N21" s="4" t="s">
        <v>123</v>
      </c>
      <c r="O21" s="6">
        <v>1.9</v>
      </c>
      <c r="P21" s="4">
        <v>3</v>
      </c>
      <c r="Q21" s="4" t="s">
        <v>98</v>
      </c>
      <c r="R21" s="4" t="s">
        <v>99</v>
      </c>
      <c r="S21" s="4" t="s">
        <v>131</v>
      </c>
      <c r="T21" s="4" t="s">
        <v>132</v>
      </c>
      <c r="U21" s="4" t="str">
        <f t="shared" si="6"/>
        <v>81.5400x007</v>
      </c>
      <c r="V21" s="4" t="s">
        <v>126</v>
      </c>
      <c r="W21" s="4" t="str">
        <f>"2023/3/2 0:00:00"</f>
        <v>2023/3/2 0:00:00</v>
      </c>
      <c r="X21" s="4" t="s">
        <v>127</v>
      </c>
      <c r="Y21" s="4" t="str">
        <f t="shared" si="7"/>
        <v>81.5400x005</v>
      </c>
      <c r="Z21" s="4" t="s">
        <v>129</v>
      </c>
      <c r="AA21" s="4" t="s">
        <v>41</v>
      </c>
      <c r="AB21" s="4" t="s">
        <v>41</v>
      </c>
      <c r="AC21" s="4" t="s">
        <v>43</v>
      </c>
      <c r="AD21" s="4" t="s">
        <v>44</v>
      </c>
    </row>
    <row r="22" spans="1:30">
      <c r="A22" s="4" t="s">
        <v>30</v>
      </c>
      <c r="B22" s="4" t="str">
        <f>"01108225"</f>
        <v>01108225</v>
      </c>
      <c r="C22" s="4" t="str">
        <f>"2023/2/21 0:00:00"</f>
        <v>2023/2/21 0:00:00</v>
      </c>
      <c r="D22" s="4" t="str">
        <f>"2023/3/13 0:00:00"</f>
        <v>2023/3/13 0:00:00</v>
      </c>
      <c r="E22" s="4" t="s">
        <v>133</v>
      </c>
      <c r="F22" s="4" t="s">
        <v>65</v>
      </c>
      <c r="G22" s="4">
        <v>61</v>
      </c>
      <c r="H22" s="4">
        <v>20</v>
      </c>
      <c r="I22" s="4" t="s">
        <v>33</v>
      </c>
      <c r="J22" s="4" t="s">
        <v>120</v>
      </c>
      <c r="K22" s="4" t="s">
        <v>121</v>
      </c>
      <c r="L22" s="4" t="s">
        <v>85</v>
      </c>
      <c r="M22" s="4" t="s">
        <v>122</v>
      </c>
      <c r="N22" s="4" t="s">
        <v>123</v>
      </c>
      <c r="O22" s="6">
        <v>1.9</v>
      </c>
      <c r="P22" s="4">
        <v>3</v>
      </c>
      <c r="Q22" s="4" t="s">
        <v>98</v>
      </c>
      <c r="R22" s="4" t="s">
        <v>99</v>
      </c>
      <c r="S22" s="4" t="s">
        <v>100</v>
      </c>
      <c r="T22" s="4" t="s">
        <v>101</v>
      </c>
      <c r="U22" s="4" t="str">
        <f t="shared" si="6"/>
        <v>81.5400x007</v>
      </c>
      <c r="V22" s="4" t="s">
        <v>126</v>
      </c>
      <c r="W22" s="4" t="str">
        <f>"2023/2/27 0:00:00"</f>
        <v>2023/2/27 0:00:00</v>
      </c>
      <c r="X22" s="4" t="s">
        <v>127</v>
      </c>
      <c r="Y22" s="4" t="str">
        <f t="shared" si="7"/>
        <v>81.5400x005</v>
      </c>
      <c r="Z22" s="4" t="s">
        <v>129</v>
      </c>
      <c r="AA22" s="4" t="s">
        <v>41</v>
      </c>
      <c r="AB22" s="4" t="s">
        <v>41</v>
      </c>
      <c r="AC22" s="4" t="s">
        <v>43</v>
      </c>
      <c r="AD22" s="4" t="s">
        <v>44</v>
      </c>
    </row>
    <row r="23" spans="1:30">
      <c r="A23" s="4" t="s">
        <v>30</v>
      </c>
      <c r="B23" s="4" t="str">
        <f>"02103352"</f>
        <v>02103352</v>
      </c>
      <c r="C23" s="4" t="str">
        <f>"2023/2/24 0:00:00"</f>
        <v>2023/2/24 0:00:00</v>
      </c>
      <c r="D23" s="4" t="str">
        <f>"2023/3/13 0:00:00"</f>
        <v>2023/3/13 0:00:00</v>
      </c>
      <c r="E23" s="4" t="s">
        <v>134</v>
      </c>
      <c r="F23" s="4" t="s">
        <v>65</v>
      </c>
      <c r="G23" s="4">
        <v>67</v>
      </c>
      <c r="H23" s="4">
        <v>17</v>
      </c>
      <c r="I23" s="4" t="s">
        <v>33</v>
      </c>
      <c r="J23" s="4" t="s">
        <v>120</v>
      </c>
      <c r="K23" s="4" t="s">
        <v>121</v>
      </c>
      <c r="L23" s="4" t="s">
        <v>85</v>
      </c>
      <c r="M23" s="4" t="s">
        <v>122</v>
      </c>
      <c r="N23" s="4" t="s">
        <v>123</v>
      </c>
      <c r="O23" s="6">
        <v>1.9</v>
      </c>
      <c r="P23" s="4">
        <v>3</v>
      </c>
      <c r="Q23" s="4" t="s">
        <v>98</v>
      </c>
      <c r="R23" s="4" t="s">
        <v>99</v>
      </c>
      <c r="S23" s="4" t="s">
        <v>135</v>
      </c>
      <c r="T23" s="4" t="s">
        <v>136</v>
      </c>
      <c r="U23" s="4" t="str">
        <f t="shared" si="6"/>
        <v>81.5400x007</v>
      </c>
      <c r="V23" s="4" t="s">
        <v>126</v>
      </c>
      <c r="W23" s="4" t="str">
        <f>"2023/2/27 0:00:00"</f>
        <v>2023/2/27 0:00:00</v>
      </c>
      <c r="X23" s="4" t="s">
        <v>127</v>
      </c>
      <c r="Y23" s="4" t="str">
        <f>"99.9205"</f>
        <v>99.9205</v>
      </c>
      <c r="Z23" s="4" t="s">
        <v>40</v>
      </c>
      <c r="AA23" s="4" t="s">
        <v>41</v>
      </c>
      <c r="AB23" s="4" t="s">
        <v>41</v>
      </c>
      <c r="AC23" s="4" t="s">
        <v>43</v>
      </c>
      <c r="AD23" s="4" t="s">
        <v>44</v>
      </c>
    </row>
    <row r="24" spans="1:30">
      <c r="A24" s="4" t="s">
        <v>30</v>
      </c>
      <c r="B24" s="4" t="str">
        <f>"02260542"</f>
        <v>02260542</v>
      </c>
      <c r="C24" s="4" t="str">
        <f>"2023/3/8 0:00:00"</f>
        <v>2023/3/8 0:00:00</v>
      </c>
      <c r="D24" s="4" t="str">
        <f>"2023/3/25 0:00:00"</f>
        <v>2023/3/25 0:00:00</v>
      </c>
      <c r="E24" s="4" t="s">
        <v>137</v>
      </c>
      <c r="F24" s="4" t="s">
        <v>65</v>
      </c>
      <c r="G24" s="4">
        <v>65</v>
      </c>
      <c r="H24" s="4">
        <v>17</v>
      </c>
      <c r="I24" s="4" t="s">
        <v>33</v>
      </c>
      <c r="J24" s="4" t="s">
        <v>120</v>
      </c>
      <c r="K24" s="4" t="s">
        <v>121</v>
      </c>
      <c r="L24" s="4" t="s">
        <v>85</v>
      </c>
      <c r="M24" s="4" t="s">
        <v>122</v>
      </c>
      <c r="N24" s="4" t="s">
        <v>123</v>
      </c>
      <c r="O24" s="6">
        <v>1.9</v>
      </c>
      <c r="P24" s="4">
        <v>3</v>
      </c>
      <c r="Q24" s="4" t="s">
        <v>98</v>
      </c>
      <c r="R24" s="4" t="s">
        <v>99</v>
      </c>
      <c r="S24" s="4" t="s">
        <v>138</v>
      </c>
      <c r="T24" s="4" t="s">
        <v>139</v>
      </c>
      <c r="U24" s="4" t="str">
        <f t="shared" ref="U24:U28" si="8">"81.5400x007"</f>
        <v>81.5400x007</v>
      </c>
      <c r="V24" s="4" t="s">
        <v>126</v>
      </c>
      <c r="W24" s="4" t="str">
        <f>"2023/3/13 0:00:00"</f>
        <v>2023/3/13 0:00:00</v>
      </c>
      <c r="X24" s="4" t="s">
        <v>127</v>
      </c>
      <c r="Y24" s="4" t="str">
        <f>"81.5400x005"</f>
        <v>81.5400x005</v>
      </c>
      <c r="Z24" s="4" t="s">
        <v>129</v>
      </c>
      <c r="AA24" s="4" t="s">
        <v>41</v>
      </c>
      <c r="AB24" s="4" t="s">
        <v>41</v>
      </c>
      <c r="AC24" s="4" t="s">
        <v>43</v>
      </c>
      <c r="AD24" s="4" t="s">
        <v>44</v>
      </c>
    </row>
    <row r="25" spans="1:30">
      <c r="A25" s="4" t="s">
        <v>30</v>
      </c>
      <c r="B25" s="4" t="str">
        <f>"02260295"</f>
        <v>02260295</v>
      </c>
      <c r="C25" s="4" t="str">
        <f>"2023/3/4 0:00:00"</f>
        <v>2023/3/4 0:00:00</v>
      </c>
      <c r="D25" s="4" t="str">
        <f>"2023/3/25 0:00:00"</f>
        <v>2023/3/25 0:00:00</v>
      </c>
      <c r="E25" s="4" t="s">
        <v>140</v>
      </c>
      <c r="F25" s="4" t="s">
        <v>32</v>
      </c>
      <c r="G25" s="4">
        <v>69</v>
      </c>
      <c r="H25" s="4">
        <v>21</v>
      </c>
      <c r="I25" s="4" t="s">
        <v>33</v>
      </c>
      <c r="J25" s="4" t="s">
        <v>120</v>
      </c>
      <c r="K25" s="4" t="s">
        <v>121</v>
      </c>
      <c r="L25" s="4" t="s">
        <v>85</v>
      </c>
      <c r="M25" s="4" t="s">
        <v>122</v>
      </c>
      <c r="N25" s="4" t="s">
        <v>123</v>
      </c>
      <c r="O25" s="6">
        <v>1.9</v>
      </c>
      <c r="P25" s="4">
        <v>3</v>
      </c>
      <c r="Q25" s="4" t="s">
        <v>98</v>
      </c>
      <c r="R25" s="4" t="s">
        <v>99</v>
      </c>
      <c r="S25" s="4" t="s">
        <v>141</v>
      </c>
      <c r="T25" s="4" t="s">
        <v>142</v>
      </c>
      <c r="U25" s="4" t="str">
        <f t="shared" si="8"/>
        <v>81.5400x007</v>
      </c>
      <c r="V25" s="4" t="s">
        <v>126</v>
      </c>
      <c r="W25" s="4" t="str">
        <f>"2023/3/6 0:00:00"</f>
        <v>2023/3/6 0:00:00</v>
      </c>
      <c r="X25" s="4" t="s">
        <v>127</v>
      </c>
      <c r="Y25" s="4" t="str">
        <f>"81.5400x005"</f>
        <v>81.5400x005</v>
      </c>
      <c r="Z25" s="4" t="s">
        <v>129</v>
      </c>
      <c r="AA25" s="4" t="s">
        <v>41</v>
      </c>
      <c r="AB25" s="4" t="s">
        <v>41</v>
      </c>
      <c r="AC25" s="4" t="s">
        <v>43</v>
      </c>
      <c r="AD25" s="4" t="s">
        <v>44</v>
      </c>
    </row>
    <row r="26" spans="1:30">
      <c r="A26" s="4" t="s">
        <v>30</v>
      </c>
      <c r="B26" s="4" t="str">
        <f>"02260519"</f>
        <v>02260519</v>
      </c>
      <c r="C26" s="4" t="str">
        <f>"2023/3/10 0:00:00"</f>
        <v>2023/3/10 0:00:00</v>
      </c>
      <c r="D26" s="4" t="str">
        <f>"2023/3/27 0:00:00"</f>
        <v>2023/3/27 0:00:00</v>
      </c>
      <c r="E26" s="4" t="s">
        <v>143</v>
      </c>
      <c r="F26" s="4" t="s">
        <v>65</v>
      </c>
      <c r="G26" s="4">
        <v>68</v>
      </c>
      <c r="H26" s="4">
        <v>17</v>
      </c>
      <c r="I26" s="4" t="s">
        <v>33</v>
      </c>
      <c r="J26" s="4" t="s">
        <v>120</v>
      </c>
      <c r="K26" s="4" t="s">
        <v>121</v>
      </c>
      <c r="L26" s="4" t="s">
        <v>85</v>
      </c>
      <c r="M26" s="4" t="s">
        <v>122</v>
      </c>
      <c r="N26" s="4" t="s">
        <v>123</v>
      </c>
      <c r="O26" s="6">
        <v>1.9</v>
      </c>
      <c r="P26" s="4">
        <v>3</v>
      </c>
      <c r="Q26" s="4" t="s">
        <v>98</v>
      </c>
      <c r="R26" s="4" t="s">
        <v>99</v>
      </c>
      <c r="S26" s="4" t="s">
        <v>144</v>
      </c>
      <c r="T26" s="4" t="s">
        <v>145</v>
      </c>
      <c r="U26" s="4" t="str">
        <f t="shared" si="8"/>
        <v>81.5400x007</v>
      </c>
      <c r="V26" s="4" t="s">
        <v>126</v>
      </c>
      <c r="W26" s="4" t="str">
        <f>"2023/3/13 0:00:00"</f>
        <v>2023/3/13 0:00:00</v>
      </c>
      <c r="X26" s="4" t="s">
        <v>127</v>
      </c>
      <c r="Y26" s="4" t="str">
        <f t="shared" ref="Y26:Y28" si="9">"99.9205"</f>
        <v>99.9205</v>
      </c>
      <c r="Z26" s="4" t="s">
        <v>40</v>
      </c>
      <c r="AA26" s="4" t="s">
        <v>41</v>
      </c>
      <c r="AB26" s="4" t="s">
        <v>41</v>
      </c>
      <c r="AC26" s="4" t="s">
        <v>43</v>
      </c>
      <c r="AD26" s="4" t="s">
        <v>44</v>
      </c>
    </row>
    <row r="27" spans="1:30">
      <c r="A27" s="4" t="s">
        <v>30</v>
      </c>
      <c r="B27" s="4" t="str">
        <f>"02260773"</f>
        <v>02260773</v>
      </c>
      <c r="C27" s="4" t="str">
        <f>"2023/3/14 0:00:00"</f>
        <v>2023/3/14 0:00:00</v>
      </c>
      <c r="D27" s="4" t="str">
        <f>"2023/3/30 0:00:00"</f>
        <v>2023/3/30 0:00:00</v>
      </c>
      <c r="E27" s="4" t="s">
        <v>146</v>
      </c>
      <c r="F27" s="4" t="s">
        <v>32</v>
      </c>
      <c r="G27" s="4">
        <v>73</v>
      </c>
      <c r="H27" s="4">
        <v>16</v>
      </c>
      <c r="I27" s="4" t="s">
        <v>33</v>
      </c>
      <c r="J27" s="4" t="s">
        <v>120</v>
      </c>
      <c r="K27" s="4" t="s">
        <v>121</v>
      </c>
      <c r="L27" s="4" t="s">
        <v>85</v>
      </c>
      <c r="M27" s="4" t="s">
        <v>122</v>
      </c>
      <c r="N27" s="4" t="s">
        <v>123</v>
      </c>
      <c r="O27" s="6">
        <v>1.9</v>
      </c>
      <c r="P27" s="4">
        <v>3</v>
      </c>
      <c r="Q27" s="4" t="s">
        <v>98</v>
      </c>
      <c r="R27" s="4" t="s">
        <v>99</v>
      </c>
      <c r="S27" s="4" t="s">
        <v>100</v>
      </c>
      <c r="T27" s="4" t="s">
        <v>101</v>
      </c>
      <c r="U27" s="4" t="str">
        <f t="shared" si="8"/>
        <v>81.5400x007</v>
      </c>
      <c r="V27" s="4" t="s">
        <v>126</v>
      </c>
      <c r="W27" s="4" t="str">
        <f>"2023/3/16 0:00:00"</f>
        <v>2023/3/16 0:00:00</v>
      </c>
      <c r="X27" s="4" t="s">
        <v>127</v>
      </c>
      <c r="Y27" s="4" t="str">
        <f t="shared" si="9"/>
        <v>99.9205</v>
      </c>
      <c r="Z27" s="4" t="s">
        <v>40</v>
      </c>
      <c r="AA27" s="4" t="s">
        <v>41</v>
      </c>
      <c r="AB27" s="4" t="s">
        <v>41</v>
      </c>
      <c r="AC27" s="4" t="s">
        <v>43</v>
      </c>
      <c r="AD27" s="4" t="s">
        <v>44</v>
      </c>
    </row>
    <row r="28" spans="1:30">
      <c r="A28" s="4" t="s">
        <v>30</v>
      </c>
      <c r="B28" s="4" t="str">
        <f>"02261075"</f>
        <v>02261075</v>
      </c>
      <c r="C28" s="4" t="str">
        <f>"2023/3/22 0:00:00"</f>
        <v>2023/3/22 0:00:00</v>
      </c>
      <c r="D28" s="4" t="str">
        <f>"2023/3/30 0:00:00"</f>
        <v>2023/3/30 0:00:00</v>
      </c>
      <c r="E28" s="4" t="s">
        <v>147</v>
      </c>
      <c r="F28" s="4" t="s">
        <v>32</v>
      </c>
      <c r="G28" s="4">
        <v>78</v>
      </c>
      <c r="H28" s="4">
        <v>8</v>
      </c>
      <c r="I28" s="4" t="s">
        <v>33</v>
      </c>
      <c r="J28" s="4" t="s">
        <v>120</v>
      </c>
      <c r="K28" s="4" t="s">
        <v>121</v>
      </c>
      <c r="L28" s="4" t="s">
        <v>85</v>
      </c>
      <c r="M28" s="4" t="s">
        <v>122</v>
      </c>
      <c r="N28" s="4" t="s">
        <v>123</v>
      </c>
      <c r="O28" s="6">
        <v>1.9</v>
      </c>
      <c r="P28" s="4">
        <v>3</v>
      </c>
      <c r="Q28" s="4" t="s">
        <v>98</v>
      </c>
      <c r="R28" s="4" t="s">
        <v>99</v>
      </c>
      <c r="S28" s="4" t="s">
        <v>148</v>
      </c>
      <c r="T28" s="4" t="s">
        <v>149</v>
      </c>
      <c r="U28" s="4" t="str">
        <f t="shared" si="8"/>
        <v>81.5400x007</v>
      </c>
      <c r="V28" s="4" t="s">
        <v>126</v>
      </c>
      <c r="W28" s="4" t="str">
        <f>"2023/3/24 0:00:00"</f>
        <v>2023/3/24 0:00:00</v>
      </c>
      <c r="X28" s="4" t="s">
        <v>150</v>
      </c>
      <c r="Y28" s="4" t="str">
        <f t="shared" si="9"/>
        <v>99.9205</v>
      </c>
      <c r="Z28" s="4" t="s">
        <v>40</v>
      </c>
      <c r="AA28" s="4" t="s">
        <v>41</v>
      </c>
      <c r="AB28" s="4" t="s">
        <v>41</v>
      </c>
      <c r="AC28" s="4" t="s">
        <v>43</v>
      </c>
      <c r="AD28" s="4" t="s">
        <v>44</v>
      </c>
    </row>
    <row r="29" spans="1:30">
      <c r="A29" s="4" t="s">
        <v>30</v>
      </c>
      <c r="B29" s="4" t="str">
        <f>"01308583"</f>
        <v>01308583</v>
      </c>
      <c r="C29" s="4" t="str">
        <f>"2023/3/4 0:00:00"</f>
        <v>2023/3/4 0:00:00</v>
      </c>
      <c r="D29" s="4" t="str">
        <f>"2023/3/16 0:00:00"</f>
        <v>2023/3/16 0:00:00</v>
      </c>
      <c r="E29" s="4" t="s">
        <v>151</v>
      </c>
      <c r="F29" s="4" t="s">
        <v>32</v>
      </c>
      <c r="G29" s="4">
        <v>65</v>
      </c>
      <c r="H29" s="4">
        <v>12</v>
      </c>
      <c r="I29" s="4" t="s">
        <v>33</v>
      </c>
      <c r="J29" s="4" t="s">
        <v>152</v>
      </c>
      <c r="K29" s="4" t="s">
        <v>153</v>
      </c>
      <c r="L29" s="4" t="s">
        <v>85</v>
      </c>
      <c r="M29" s="4" t="s">
        <v>154</v>
      </c>
      <c r="N29" s="4" t="s">
        <v>155</v>
      </c>
      <c r="O29" s="6">
        <v>1.91</v>
      </c>
      <c r="P29" s="4">
        <v>3</v>
      </c>
      <c r="Q29" s="4" t="s">
        <v>156</v>
      </c>
      <c r="R29" s="4" t="s">
        <v>157</v>
      </c>
      <c r="S29" s="4" t="s">
        <v>158</v>
      </c>
      <c r="T29" s="4" t="s">
        <v>159</v>
      </c>
      <c r="U29" s="4" t="str">
        <f t="shared" ref="U29:U31" si="10">"81.5100"</f>
        <v>81.5100</v>
      </c>
      <c r="V29" s="4" t="s">
        <v>160</v>
      </c>
      <c r="W29" s="4" t="str">
        <f>"2023/3/6 0:00:00"</f>
        <v>2023/3/6 0:00:00</v>
      </c>
      <c r="X29" s="4" t="s">
        <v>127</v>
      </c>
      <c r="Y29" s="4" t="str">
        <f t="shared" ref="Y29:Y31" si="11">"00.7600"</f>
        <v>00.7600</v>
      </c>
      <c r="Z29" s="4" t="s">
        <v>161</v>
      </c>
      <c r="AA29" s="4" t="s">
        <v>41</v>
      </c>
      <c r="AB29" s="4" t="s">
        <v>41</v>
      </c>
      <c r="AC29" s="4" t="s">
        <v>43</v>
      </c>
      <c r="AD29" s="4" t="s">
        <v>44</v>
      </c>
    </row>
    <row r="30" spans="1:30">
      <c r="A30" s="4" t="s">
        <v>30</v>
      </c>
      <c r="B30" s="4" t="str">
        <f>"02260512"</f>
        <v>02260512</v>
      </c>
      <c r="C30" s="4" t="str">
        <f>"2023/3/7 0:00:00"</f>
        <v>2023/3/7 0:00:00</v>
      </c>
      <c r="D30" s="4" t="str">
        <f>"2023/3/19 0:00:00"</f>
        <v>2023/3/19 0:00:00</v>
      </c>
      <c r="E30" s="4" t="s">
        <v>102</v>
      </c>
      <c r="F30" s="4" t="s">
        <v>32</v>
      </c>
      <c r="G30" s="4">
        <v>81</v>
      </c>
      <c r="H30" s="4">
        <v>12</v>
      </c>
      <c r="I30" s="4" t="s">
        <v>33</v>
      </c>
      <c r="J30" s="4" t="s">
        <v>152</v>
      </c>
      <c r="K30" s="4" t="s">
        <v>153</v>
      </c>
      <c r="L30" s="4" t="s">
        <v>85</v>
      </c>
      <c r="M30" s="4" t="s">
        <v>154</v>
      </c>
      <c r="N30" s="4" t="s">
        <v>155</v>
      </c>
      <c r="O30" s="6">
        <v>1.91</v>
      </c>
      <c r="P30" s="4">
        <v>3</v>
      </c>
      <c r="Q30" s="4" t="s">
        <v>162</v>
      </c>
      <c r="R30" s="4" t="s">
        <v>163</v>
      </c>
      <c r="S30" s="4" t="s">
        <v>105</v>
      </c>
      <c r="T30" s="4" t="s">
        <v>106</v>
      </c>
      <c r="U30" s="4" t="str">
        <f t="shared" si="10"/>
        <v>81.5100</v>
      </c>
      <c r="V30" s="4" t="s">
        <v>160</v>
      </c>
      <c r="W30" s="4" t="str">
        <f>"2023/3/10 0:00:00"</f>
        <v>2023/3/10 0:00:00</v>
      </c>
      <c r="X30" s="4" t="s">
        <v>41</v>
      </c>
      <c r="Y30" s="4" t="str">
        <f t="shared" si="11"/>
        <v>00.7600</v>
      </c>
      <c r="Z30" s="4" t="s">
        <v>161</v>
      </c>
      <c r="AA30" s="4" t="s">
        <v>41</v>
      </c>
      <c r="AB30" s="4" t="s">
        <v>41</v>
      </c>
      <c r="AC30" s="4" t="s">
        <v>43</v>
      </c>
      <c r="AD30" s="4" t="s">
        <v>44</v>
      </c>
    </row>
    <row r="31" spans="1:30">
      <c r="A31" s="4" t="s">
        <v>30</v>
      </c>
      <c r="B31" s="4" t="str">
        <f>"01309398"</f>
        <v>01309398</v>
      </c>
      <c r="C31" s="4" t="str">
        <f>"2023/3/5 0:00:00"</f>
        <v>2023/3/5 0:00:00</v>
      </c>
      <c r="D31" s="4" t="str">
        <f>"2023/3/19 0:00:00"</f>
        <v>2023/3/19 0:00:00</v>
      </c>
      <c r="E31" s="4" t="s">
        <v>164</v>
      </c>
      <c r="F31" s="4" t="s">
        <v>65</v>
      </c>
      <c r="G31" s="4">
        <v>76</v>
      </c>
      <c r="H31" s="4">
        <v>14</v>
      </c>
      <c r="I31" s="4" t="s">
        <v>33</v>
      </c>
      <c r="J31" s="4" t="s">
        <v>152</v>
      </c>
      <c r="K31" s="4" t="s">
        <v>153</v>
      </c>
      <c r="L31" s="4" t="s">
        <v>85</v>
      </c>
      <c r="M31" s="4" t="s">
        <v>154</v>
      </c>
      <c r="N31" s="4" t="s">
        <v>155</v>
      </c>
      <c r="O31" s="6">
        <v>1.91</v>
      </c>
      <c r="P31" s="4">
        <v>3</v>
      </c>
      <c r="Q31" s="4" t="s">
        <v>60</v>
      </c>
      <c r="R31" s="4" t="s">
        <v>61</v>
      </c>
      <c r="S31" s="4" t="s">
        <v>165</v>
      </c>
      <c r="T31" s="4" t="s">
        <v>166</v>
      </c>
      <c r="U31" s="4" t="str">
        <f t="shared" si="10"/>
        <v>81.5100</v>
      </c>
      <c r="V31" s="4" t="s">
        <v>160</v>
      </c>
      <c r="W31" s="4" t="str">
        <f>"2023/3/10 0:00:00"</f>
        <v>2023/3/10 0:00:00</v>
      </c>
      <c r="X31" s="4" t="s">
        <v>41</v>
      </c>
      <c r="Y31" s="4" t="str">
        <f t="shared" si="11"/>
        <v>00.7600</v>
      </c>
      <c r="Z31" s="4" t="s">
        <v>161</v>
      </c>
      <c r="AA31" s="4" t="s">
        <v>41</v>
      </c>
      <c r="AB31" s="4" t="s">
        <v>41</v>
      </c>
      <c r="AC31" s="4" t="s">
        <v>43</v>
      </c>
      <c r="AD31" s="4" t="s">
        <v>44</v>
      </c>
    </row>
    <row r="32" spans="1:30">
      <c r="A32" s="4" t="s">
        <v>30</v>
      </c>
      <c r="B32" s="4" t="str">
        <f>"02260603"</f>
        <v>02260603</v>
      </c>
      <c r="C32" s="4" t="str">
        <f>"2023/3/9 0:00:00"</f>
        <v>2023/3/9 0:00:00</v>
      </c>
      <c r="D32" s="4" t="str">
        <f>"2023/3/24 0:00:00"</f>
        <v>2023/3/24 0:00:00</v>
      </c>
      <c r="E32" s="4" t="s">
        <v>167</v>
      </c>
      <c r="F32" s="4" t="s">
        <v>32</v>
      </c>
      <c r="G32" s="4">
        <v>91</v>
      </c>
      <c r="H32" s="4">
        <v>15</v>
      </c>
      <c r="I32" s="4" t="s">
        <v>33</v>
      </c>
      <c r="J32" s="4" t="s">
        <v>152</v>
      </c>
      <c r="K32" s="4" t="s">
        <v>153</v>
      </c>
      <c r="L32" s="4" t="s">
        <v>85</v>
      </c>
      <c r="M32" s="4" t="s">
        <v>154</v>
      </c>
      <c r="N32" s="4" t="s">
        <v>155</v>
      </c>
      <c r="O32" s="6">
        <v>1.91</v>
      </c>
      <c r="P32" s="4">
        <v>3</v>
      </c>
      <c r="Q32" s="4" t="s">
        <v>60</v>
      </c>
      <c r="R32" s="4" t="s">
        <v>61</v>
      </c>
      <c r="S32" s="4" t="s">
        <v>62</v>
      </c>
      <c r="T32" s="4" t="s">
        <v>63</v>
      </c>
      <c r="U32" s="4" t="str">
        <f>"81.5201"</f>
        <v>81.5201</v>
      </c>
      <c r="V32" s="4" t="s">
        <v>168</v>
      </c>
      <c r="W32" s="4" t="str">
        <f>"2023/3/15 0:00:00"</f>
        <v>2023/3/15 0:00:00</v>
      </c>
      <c r="X32" s="4" t="s">
        <v>41</v>
      </c>
      <c r="Y32" s="4" t="str">
        <f>"00.7601"</f>
        <v>00.7601</v>
      </c>
      <c r="Z32" s="4" t="s">
        <v>169</v>
      </c>
      <c r="AA32" s="4" t="s">
        <v>41</v>
      </c>
      <c r="AB32" s="4" t="s">
        <v>41</v>
      </c>
      <c r="AC32" s="4" t="s">
        <v>43</v>
      </c>
      <c r="AD32" s="4" t="s">
        <v>44</v>
      </c>
    </row>
    <row r="33" spans="1:30">
      <c r="A33" s="4" t="s">
        <v>30</v>
      </c>
      <c r="B33" s="4" t="str">
        <f>"02259878"</f>
        <v>02259878</v>
      </c>
      <c r="C33" s="4" t="str">
        <f>"2023/2/19 0:00:00"</f>
        <v>2023/2/19 0:00:00</v>
      </c>
      <c r="D33" s="4" t="str">
        <f>"2023/3/4 0:00:00"</f>
        <v>2023/3/4 0:00:00</v>
      </c>
      <c r="E33" s="4" t="s">
        <v>170</v>
      </c>
      <c r="F33" s="4" t="s">
        <v>65</v>
      </c>
      <c r="G33" s="4">
        <v>64</v>
      </c>
      <c r="H33" s="4">
        <v>13</v>
      </c>
      <c r="I33" s="4" t="s">
        <v>33</v>
      </c>
      <c r="J33" s="4" t="s">
        <v>171</v>
      </c>
      <c r="K33" s="4" t="s">
        <v>172</v>
      </c>
      <c r="L33" s="4" t="s">
        <v>85</v>
      </c>
      <c r="M33" s="4" t="s">
        <v>173</v>
      </c>
      <c r="N33" s="4"/>
      <c r="O33" s="6">
        <v>2.15</v>
      </c>
      <c r="P33" s="4">
        <v>3</v>
      </c>
      <c r="Q33" s="4" t="s">
        <v>55</v>
      </c>
      <c r="R33" s="4" t="s">
        <v>56</v>
      </c>
      <c r="S33" s="4" t="s">
        <v>77</v>
      </c>
      <c r="T33" s="4" t="s">
        <v>78</v>
      </c>
      <c r="U33" s="4" t="str">
        <f>"79.3500x018"</f>
        <v>79.3500x018</v>
      </c>
      <c r="V33" s="4" t="s">
        <v>174</v>
      </c>
      <c r="W33" s="4" t="str">
        <f>"2023/2/24 0:00:00"</f>
        <v>2023/2/24 0:00:00</v>
      </c>
      <c r="X33" s="4" t="s">
        <v>41</v>
      </c>
      <c r="Y33" s="4" t="str">
        <f>"99.9205"</f>
        <v>99.9205</v>
      </c>
      <c r="Z33" s="4" t="s">
        <v>40</v>
      </c>
      <c r="AA33" s="4" t="s">
        <v>41</v>
      </c>
      <c r="AB33" s="4" t="s">
        <v>41</v>
      </c>
      <c r="AC33" s="4" t="s">
        <v>43</v>
      </c>
      <c r="AD33" s="4" t="s">
        <v>44</v>
      </c>
    </row>
    <row r="34" spans="1:30">
      <c r="A34" s="4" t="s">
        <v>30</v>
      </c>
      <c r="B34" s="4" t="str">
        <f>"02259849"</f>
        <v>02259849</v>
      </c>
      <c r="C34" s="4" t="str">
        <f>"2023/2/18 0:00:00"</f>
        <v>2023/2/18 0:00:00</v>
      </c>
      <c r="D34" s="4" t="str">
        <f>"2023/3/4 0:00:00"</f>
        <v>2023/3/4 0:00:00</v>
      </c>
      <c r="E34" s="4" t="s">
        <v>175</v>
      </c>
      <c r="F34" s="4" t="s">
        <v>65</v>
      </c>
      <c r="G34" s="4">
        <v>63</v>
      </c>
      <c r="H34" s="4">
        <v>14</v>
      </c>
      <c r="I34" s="4" t="s">
        <v>33</v>
      </c>
      <c r="J34" s="4" t="s">
        <v>171</v>
      </c>
      <c r="K34" s="4" t="s">
        <v>172</v>
      </c>
      <c r="L34" s="4" t="s">
        <v>85</v>
      </c>
      <c r="M34" s="4" t="s">
        <v>173</v>
      </c>
      <c r="N34" s="4"/>
      <c r="O34" s="6">
        <v>2.15</v>
      </c>
      <c r="P34" s="4">
        <v>3</v>
      </c>
      <c r="Q34" s="4" t="s">
        <v>55</v>
      </c>
      <c r="R34" s="4" t="s">
        <v>56</v>
      </c>
      <c r="S34" s="4" t="s">
        <v>77</v>
      </c>
      <c r="T34" s="4" t="s">
        <v>78</v>
      </c>
      <c r="U34" s="4" t="str">
        <f>"79.3500x018"</f>
        <v>79.3500x018</v>
      </c>
      <c r="V34" s="4" t="s">
        <v>174</v>
      </c>
      <c r="W34" s="4" t="str">
        <f>"2023/2/24 0:00:00"</f>
        <v>2023/2/24 0:00:00</v>
      </c>
      <c r="X34" s="4" t="s">
        <v>41</v>
      </c>
      <c r="Y34" s="4" t="str">
        <f>"99.9205"</f>
        <v>99.9205</v>
      </c>
      <c r="Z34" s="4" t="s">
        <v>40</v>
      </c>
      <c r="AA34" s="4" t="s">
        <v>41</v>
      </c>
      <c r="AB34" s="4" t="s">
        <v>41</v>
      </c>
      <c r="AC34" s="4" t="s">
        <v>43</v>
      </c>
      <c r="AD34" s="4" t="s">
        <v>44</v>
      </c>
    </row>
    <row r="35" spans="1:30">
      <c r="A35" s="4" t="s">
        <v>30</v>
      </c>
      <c r="B35" s="4" t="str">
        <f>"02258650"</f>
        <v>02258650</v>
      </c>
      <c r="C35" s="4" t="str">
        <f>"2023/3/6 0:00:00"</f>
        <v>2023/3/6 0:00:00</v>
      </c>
      <c r="D35" s="4" t="str">
        <f>"2023/3/24 0:00:00"</f>
        <v>2023/3/24 0:00:00</v>
      </c>
      <c r="E35" s="4" t="s">
        <v>176</v>
      </c>
      <c r="F35" s="4" t="s">
        <v>32</v>
      </c>
      <c r="G35" s="4">
        <v>79</v>
      </c>
      <c r="H35" s="4">
        <v>18</v>
      </c>
      <c r="I35" s="4" t="s">
        <v>33</v>
      </c>
      <c r="J35" s="4" t="s">
        <v>171</v>
      </c>
      <c r="K35" s="4" t="s">
        <v>172</v>
      </c>
      <c r="L35" s="4" t="s">
        <v>85</v>
      </c>
      <c r="M35" s="4" t="s">
        <v>173</v>
      </c>
      <c r="N35" s="4"/>
      <c r="O35" s="6">
        <v>2.15</v>
      </c>
      <c r="P35" s="4">
        <v>3</v>
      </c>
      <c r="Q35" s="4" t="s">
        <v>55</v>
      </c>
      <c r="R35" s="4" t="s">
        <v>56</v>
      </c>
      <c r="S35" s="4" t="s">
        <v>177</v>
      </c>
      <c r="T35" s="4" t="s">
        <v>178</v>
      </c>
      <c r="U35" s="4" t="str">
        <f>"79.3500x018"</f>
        <v>79.3500x018</v>
      </c>
      <c r="V35" s="4" t="s">
        <v>174</v>
      </c>
      <c r="W35" s="4" t="str">
        <f>"2023/3/15 0:00:00"</f>
        <v>2023/3/15 0:00:00</v>
      </c>
      <c r="X35" s="4" t="s">
        <v>41</v>
      </c>
      <c r="Y35" s="4" t="str">
        <f>"99.9205"</f>
        <v>99.9205</v>
      </c>
      <c r="Z35" s="4" t="s">
        <v>40</v>
      </c>
      <c r="AA35" s="4" t="s">
        <v>41</v>
      </c>
      <c r="AB35" s="4" t="s">
        <v>41</v>
      </c>
      <c r="AC35" s="4" t="s">
        <v>43</v>
      </c>
      <c r="AD35" s="4" t="s">
        <v>44</v>
      </c>
    </row>
    <row r="36" spans="1:30">
      <c r="A36" s="4" t="s">
        <v>30</v>
      </c>
      <c r="B36" s="4" t="str">
        <f>"02261105"</f>
        <v>02261105</v>
      </c>
      <c r="C36" s="4" t="str">
        <f>"2023/3/22 0:00:00"</f>
        <v>2023/3/22 0:00:00</v>
      </c>
      <c r="D36" s="4" t="str">
        <f>"2023/3/31 0:00:00"</f>
        <v>2023/3/31 0:00:00</v>
      </c>
      <c r="E36" s="4" t="s">
        <v>179</v>
      </c>
      <c r="F36" s="4" t="s">
        <v>65</v>
      </c>
      <c r="G36" s="4">
        <v>75</v>
      </c>
      <c r="H36" s="4">
        <v>9</v>
      </c>
      <c r="I36" s="4" t="s">
        <v>33</v>
      </c>
      <c r="J36" s="4" t="s">
        <v>171</v>
      </c>
      <c r="K36" s="4" t="s">
        <v>172</v>
      </c>
      <c r="L36" s="4" t="s">
        <v>85</v>
      </c>
      <c r="M36" s="4" t="s">
        <v>173</v>
      </c>
      <c r="N36" s="4"/>
      <c r="O36" s="6">
        <v>2.15</v>
      </c>
      <c r="P36" s="4">
        <v>3</v>
      </c>
      <c r="Q36" s="4" t="s">
        <v>55</v>
      </c>
      <c r="R36" s="4" t="s">
        <v>56</v>
      </c>
      <c r="S36" s="4" t="s">
        <v>100</v>
      </c>
      <c r="T36" s="4" t="s">
        <v>101</v>
      </c>
      <c r="U36" s="4" t="str">
        <f>"79.3500x018"</f>
        <v>79.3500x018</v>
      </c>
      <c r="V36" s="4" t="s">
        <v>174</v>
      </c>
      <c r="W36" s="4" t="str">
        <f>"2023/3/24 0:00:00"</f>
        <v>2023/3/24 0:00:00</v>
      </c>
      <c r="X36" s="4" t="s">
        <v>41</v>
      </c>
      <c r="Y36" s="4" t="str">
        <f>"17.9500x018"</f>
        <v>17.9500x018</v>
      </c>
      <c r="Z36" s="4" t="s">
        <v>50</v>
      </c>
      <c r="AA36" s="4" t="s">
        <v>41</v>
      </c>
      <c r="AB36" s="4" t="s">
        <v>41</v>
      </c>
      <c r="AC36" s="4" t="s">
        <v>43</v>
      </c>
      <c r="AD36" s="4" t="s">
        <v>44</v>
      </c>
    </row>
    <row r="37" spans="1:30">
      <c r="A37" s="4" t="s">
        <v>30</v>
      </c>
      <c r="B37" s="4" t="str">
        <f>"20102996"</f>
        <v>20102996</v>
      </c>
      <c r="C37" s="4" t="str">
        <f>"2023/2/19 0:00:00"</f>
        <v>2023/2/19 0:00:00</v>
      </c>
      <c r="D37" s="4" t="str">
        <f>"2023/3/7 0:00:00"</f>
        <v>2023/3/7 0:00:00</v>
      </c>
      <c r="E37" s="4" t="s">
        <v>180</v>
      </c>
      <c r="F37" s="4" t="s">
        <v>32</v>
      </c>
      <c r="G37" s="4">
        <v>81</v>
      </c>
      <c r="H37" s="4">
        <v>16</v>
      </c>
      <c r="I37" s="4" t="s">
        <v>33</v>
      </c>
      <c r="J37" s="4" t="s">
        <v>152</v>
      </c>
      <c r="K37" s="4" t="s">
        <v>181</v>
      </c>
      <c r="L37" s="4" t="s">
        <v>85</v>
      </c>
      <c r="M37" s="4" t="s">
        <v>182</v>
      </c>
      <c r="N37" s="4" t="s">
        <v>155</v>
      </c>
      <c r="O37" s="6">
        <v>2.22</v>
      </c>
      <c r="P37" s="4">
        <v>3</v>
      </c>
      <c r="Q37" s="4" t="s">
        <v>60</v>
      </c>
      <c r="R37" s="4" t="s">
        <v>61</v>
      </c>
      <c r="S37" s="4" t="s">
        <v>183</v>
      </c>
      <c r="T37" s="4" t="s">
        <v>184</v>
      </c>
      <c r="U37" s="4" t="str">
        <f>"81.5201"</f>
        <v>81.5201</v>
      </c>
      <c r="V37" s="4" t="s">
        <v>168</v>
      </c>
      <c r="W37" s="4" t="str">
        <f>"2023/2/24 0:00:00"</f>
        <v>2023/2/24 0:00:00</v>
      </c>
      <c r="X37" s="4" t="s">
        <v>127</v>
      </c>
      <c r="Y37" s="4" t="str">
        <f>"00.7601"</f>
        <v>00.7601</v>
      </c>
      <c r="Z37" s="4" t="s">
        <v>169</v>
      </c>
      <c r="AA37" s="4" t="s">
        <v>41</v>
      </c>
      <c r="AB37" s="4" t="s">
        <v>41</v>
      </c>
      <c r="AC37" s="4" t="s">
        <v>43</v>
      </c>
      <c r="AD37" s="4" t="s">
        <v>44</v>
      </c>
    </row>
    <row r="38" spans="1:30">
      <c r="A38" s="4" t="s">
        <v>30</v>
      </c>
      <c r="B38" s="4" t="str">
        <f>"02259899"</f>
        <v>02259899</v>
      </c>
      <c r="C38" s="4" t="str">
        <f>"2023/2/19 0:00:00"</f>
        <v>2023/2/19 0:00:00</v>
      </c>
      <c r="D38" s="4" t="str">
        <f>"2023/3/11 0:00:00"</f>
        <v>2023/3/11 0:00:00</v>
      </c>
      <c r="E38" s="4" t="s">
        <v>185</v>
      </c>
      <c r="F38" s="4" t="s">
        <v>65</v>
      </c>
      <c r="G38" s="4">
        <v>77</v>
      </c>
      <c r="H38" s="4">
        <v>20</v>
      </c>
      <c r="I38" s="4" t="s">
        <v>33</v>
      </c>
      <c r="J38" s="4" t="s">
        <v>152</v>
      </c>
      <c r="K38" s="4" t="s">
        <v>181</v>
      </c>
      <c r="L38" s="4" t="s">
        <v>85</v>
      </c>
      <c r="M38" s="4" t="s">
        <v>182</v>
      </c>
      <c r="N38" s="4" t="s">
        <v>155</v>
      </c>
      <c r="O38" s="6">
        <v>2.22</v>
      </c>
      <c r="P38" s="4">
        <v>3</v>
      </c>
      <c r="Q38" s="4" t="s">
        <v>60</v>
      </c>
      <c r="R38" s="4" t="s">
        <v>61</v>
      </c>
      <c r="S38" s="4" t="s">
        <v>186</v>
      </c>
      <c r="T38" s="4" t="s">
        <v>187</v>
      </c>
      <c r="U38" s="4" t="str">
        <f>"81.5100"</f>
        <v>81.5100</v>
      </c>
      <c r="V38" s="4" t="s">
        <v>160</v>
      </c>
      <c r="W38" s="4" t="str">
        <f>"2023/2/27 0:00:00"</f>
        <v>2023/2/27 0:00:00</v>
      </c>
      <c r="X38" s="4" t="s">
        <v>127</v>
      </c>
      <c r="Y38" s="4" t="str">
        <f>"00.7600"</f>
        <v>00.7600</v>
      </c>
      <c r="Z38" s="4" t="s">
        <v>161</v>
      </c>
      <c r="AA38" s="4" t="s">
        <v>41</v>
      </c>
      <c r="AB38" s="4" t="s">
        <v>41</v>
      </c>
      <c r="AC38" s="4" t="s">
        <v>43</v>
      </c>
      <c r="AD38" s="4" t="s">
        <v>44</v>
      </c>
    </row>
    <row r="39" spans="1:30">
      <c r="A39" s="4" t="s">
        <v>30</v>
      </c>
      <c r="B39" s="4" t="str">
        <f>"01803372"</f>
        <v>01803372</v>
      </c>
      <c r="C39" s="4" t="str">
        <f>"2023/2/22 0:00:00"</f>
        <v>2023/2/22 0:00:00</v>
      </c>
      <c r="D39" s="4" t="str">
        <f>"2023/3/13 0:00:00"</f>
        <v>2023/3/13 0:00:00</v>
      </c>
      <c r="E39" s="4" t="s">
        <v>188</v>
      </c>
      <c r="F39" s="4" t="s">
        <v>32</v>
      </c>
      <c r="G39" s="4">
        <v>73</v>
      </c>
      <c r="H39" s="4">
        <v>19</v>
      </c>
      <c r="I39" s="4" t="s">
        <v>33</v>
      </c>
      <c r="J39" s="4" t="s">
        <v>152</v>
      </c>
      <c r="K39" s="4" t="s">
        <v>181</v>
      </c>
      <c r="L39" s="4" t="s">
        <v>85</v>
      </c>
      <c r="M39" s="4" t="s">
        <v>182</v>
      </c>
      <c r="N39" s="4" t="s">
        <v>155</v>
      </c>
      <c r="O39" s="6">
        <v>2.22</v>
      </c>
      <c r="P39" s="4">
        <v>3</v>
      </c>
      <c r="Q39" s="4" t="s">
        <v>156</v>
      </c>
      <c r="R39" s="4" t="s">
        <v>157</v>
      </c>
      <c r="S39" s="4" t="s">
        <v>189</v>
      </c>
      <c r="T39" s="4" t="s">
        <v>190</v>
      </c>
      <c r="U39" s="4" t="str">
        <f>"81.5100"</f>
        <v>81.5100</v>
      </c>
      <c r="V39" s="4" t="s">
        <v>160</v>
      </c>
      <c r="W39" s="4" t="str">
        <f>"2023/2/28 0:00:00"</f>
        <v>2023/2/28 0:00:00</v>
      </c>
      <c r="X39" s="4" t="s">
        <v>150</v>
      </c>
      <c r="Y39" s="4" t="str">
        <f>"00.7600"</f>
        <v>00.7600</v>
      </c>
      <c r="Z39" s="4" t="s">
        <v>161</v>
      </c>
      <c r="AA39" s="4" t="s">
        <v>41</v>
      </c>
      <c r="AB39" s="4" t="s">
        <v>41</v>
      </c>
      <c r="AC39" s="4" t="s">
        <v>43</v>
      </c>
      <c r="AD39" s="4" t="s">
        <v>44</v>
      </c>
    </row>
    <row r="40" spans="1:30">
      <c r="A40" s="4" t="s">
        <v>30</v>
      </c>
      <c r="B40" s="4" t="str">
        <f>"02260148"</f>
        <v>02260148</v>
      </c>
      <c r="C40" s="4" t="str">
        <f>"2023/2/25 0:00:00"</f>
        <v>2023/2/25 0:00:00</v>
      </c>
      <c r="D40" s="4" t="str">
        <f>"2023/3/15 0:00:00"</f>
        <v>2023/3/15 0:00:00</v>
      </c>
      <c r="E40" s="4" t="s">
        <v>191</v>
      </c>
      <c r="F40" s="4" t="s">
        <v>65</v>
      </c>
      <c r="G40" s="4">
        <v>69</v>
      </c>
      <c r="H40" s="4">
        <v>18</v>
      </c>
      <c r="I40" s="4" t="s">
        <v>33</v>
      </c>
      <c r="J40" s="4" t="s">
        <v>152</v>
      </c>
      <c r="K40" s="4" t="s">
        <v>181</v>
      </c>
      <c r="L40" s="4" t="s">
        <v>85</v>
      </c>
      <c r="M40" s="4" t="s">
        <v>182</v>
      </c>
      <c r="N40" s="4" t="s">
        <v>155</v>
      </c>
      <c r="O40" s="6">
        <v>2.22</v>
      </c>
      <c r="P40" s="4">
        <v>3</v>
      </c>
      <c r="Q40" s="4" t="s">
        <v>60</v>
      </c>
      <c r="R40" s="4" t="s">
        <v>61</v>
      </c>
      <c r="S40" s="4" t="s">
        <v>192</v>
      </c>
      <c r="T40" s="4" t="s">
        <v>193</v>
      </c>
      <c r="U40" s="4" t="str">
        <f>"81.5201"</f>
        <v>81.5201</v>
      </c>
      <c r="V40" s="4" t="s">
        <v>168</v>
      </c>
      <c r="W40" s="4" t="str">
        <f>"2023/3/6 0:00:00"</f>
        <v>2023/3/6 0:00:00</v>
      </c>
      <c r="X40" s="4" t="s">
        <v>41</v>
      </c>
      <c r="Y40" s="4" t="str">
        <f>"00.7601"</f>
        <v>00.7601</v>
      </c>
      <c r="Z40" s="4" t="s">
        <v>169</v>
      </c>
      <c r="AA40" s="4" t="s">
        <v>41</v>
      </c>
      <c r="AB40" s="4" t="s">
        <v>41</v>
      </c>
      <c r="AC40" s="4" t="s">
        <v>43</v>
      </c>
      <c r="AD40" s="4" t="s">
        <v>44</v>
      </c>
    </row>
    <row r="41" spans="1:30">
      <c r="A41" s="4" t="s">
        <v>30</v>
      </c>
      <c r="B41" s="4" t="str">
        <f>"01915126"</f>
        <v>01915126</v>
      </c>
      <c r="C41" s="4" t="str">
        <f>"2023/3/7 0:00:00"</f>
        <v>2023/3/7 0:00:00</v>
      </c>
      <c r="D41" s="4" t="str">
        <f>"2023/3/22 0:00:00"</f>
        <v>2023/3/22 0:00:00</v>
      </c>
      <c r="E41" s="4" t="s">
        <v>194</v>
      </c>
      <c r="F41" s="4" t="s">
        <v>32</v>
      </c>
      <c r="G41" s="4">
        <v>85</v>
      </c>
      <c r="H41" s="4">
        <v>15</v>
      </c>
      <c r="I41" s="4" t="s">
        <v>33</v>
      </c>
      <c r="J41" s="4" t="s">
        <v>152</v>
      </c>
      <c r="K41" s="4" t="s">
        <v>181</v>
      </c>
      <c r="L41" s="4" t="s">
        <v>85</v>
      </c>
      <c r="M41" s="4" t="s">
        <v>182</v>
      </c>
      <c r="N41" s="4" t="s">
        <v>155</v>
      </c>
      <c r="O41" s="6">
        <v>2.22</v>
      </c>
      <c r="P41" s="4">
        <v>3</v>
      </c>
      <c r="Q41" s="4" t="s">
        <v>60</v>
      </c>
      <c r="R41" s="4" t="s">
        <v>61</v>
      </c>
      <c r="S41" s="4" t="s">
        <v>192</v>
      </c>
      <c r="T41" s="4" t="s">
        <v>193</v>
      </c>
      <c r="U41" s="4" t="str">
        <f>"81.5100"</f>
        <v>81.5100</v>
      </c>
      <c r="V41" s="4" t="s">
        <v>160</v>
      </c>
      <c r="W41" s="4" t="str">
        <f>"2023/3/13 0:00:00"</f>
        <v>2023/3/13 0:00:00</v>
      </c>
      <c r="X41" s="4" t="s">
        <v>127</v>
      </c>
      <c r="Y41" s="4" t="str">
        <f>"00.7600"</f>
        <v>00.7600</v>
      </c>
      <c r="Z41" s="4" t="s">
        <v>161</v>
      </c>
      <c r="AA41" s="4" t="s">
        <v>41</v>
      </c>
      <c r="AB41" s="4" t="s">
        <v>41</v>
      </c>
      <c r="AC41" s="4" t="s">
        <v>43</v>
      </c>
      <c r="AD41" s="4" t="s">
        <v>44</v>
      </c>
    </row>
    <row r="42" spans="1:30">
      <c r="A42" s="4" t="s">
        <v>30</v>
      </c>
      <c r="B42" s="4" t="str">
        <f>"02259930"</f>
        <v>02259930</v>
      </c>
      <c r="C42" s="4" t="str">
        <f>"2023/2/21 0:00:00"</f>
        <v>2023/2/21 0:00:00</v>
      </c>
      <c r="D42" s="4" t="str">
        <f>"2023/3/3 0:00:00"</f>
        <v>2023/3/3 0:00:00</v>
      </c>
      <c r="E42" s="4" t="s">
        <v>195</v>
      </c>
      <c r="F42" s="4" t="s">
        <v>32</v>
      </c>
      <c r="G42" s="4">
        <v>53</v>
      </c>
      <c r="H42" s="4">
        <v>10</v>
      </c>
      <c r="I42" s="4" t="s">
        <v>33</v>
      </c>
      <c r="J42" s="4" t="s">
        <v>196</v>
      </c>
      <c r="K42" s="4" t="s">
        <v>197</v>
      </c>
      <c r="L42" s="4" t="s">
        <v>85</v>
      </c>
      <c r="M42" s="4" t="s">
        <v>198</v>
      </c>
      <c r="N42" s="4"/>
      <c r="O42" s="6">
        <v>2.44</v>
      </c>
      <c r="P42" s="4">
        <v>3</v>
      </c>
      <c r="Q42" s="4" t="s">
        <v>199</v>
      </c>
      <c r="R42" s="4" t="s">
        <v>200</v>
      </c>
      <c r="S42" s="4" t="s">
        <v>201</v>
      </c>
      <c r="T42" s="4" t="s">
        <v>202</v>
      </c>
      <c r="U42" s="4" t="str">
        <f>"81.8300x008"</f>
        <v>81.8300x008</v>
      </c>
      <c r="V42" s="4" t="s">
        <v>203</v>
      </c>
      <c r="W42" s="4" t="str">
        <f>"2023/2/24 0:00:00"</f>
        <v>2023/2/24 0:00:00</v>
      </c>
      <c r="X42" s="4" t="s">
        <v>41</v>
      </c>
      <c r="Y42" s="4" t="str">
        <f>"80.7101"</f>
        <v>80.7101</v>
      </c>
      <c r="Z42" s="4" t="s">
        <v>204</v>
      </c>
      <c r="AA42" s="4" t="s">
        <v>41</v>
      </c>
      <c r="AB42" s="4" t="s">
        <v>41</v>
      </c>
      <c r="AC42" s="4" t="s">
        <v>43</v>
      </c>
      <c r="AD42" s="4" t="s">
        <v>44</v>
      </c>
    </row>
    <row r="43" spans="1:30">
      <c r="A43" s="4" t="s">
        <v>30</v>
      </c>
      <c r="B43" s="4" t="str">
        <f>"02259937"</f>
        <v>02259937</v>
      </c>
      <c r="C43" s="4" t="str">
        <f>"2023/2/21 0:00:00"</f>
        <v>2023/2/21 0:00:00</v>
      </c>
      <c r="D43" s="4" t="str">
        <f>"2023/3/3 0:00:00"</f>
        <v>2023/3/3 0:00:00</v>
      </c>
      <c r="E43" s="4" t="s">
        <v>205</v>
      </c>
      <c r="F43" s="4" t="s">
        <v>32</v>
      </c>
      <c r="G43" s="4">
        <v>70</v>
      </c>
      <c r="H43" s="4">
        <v>10</v>
      </c>
      <c r="I43" s="4" t="s">
        <v>33</v>
      </c>
      <c r="J43" s="4" t="s">
        <v>196</v>
      </c>
      <c r="K43" s="4" t="s">
        <v>197</v>
      </c>
      <c r="L43" s="4" t="s">
        <v>85</v>
      </c>
      <c r="M43" s="4" t="s">
        <v>198</v>
      </c>
      <c r="N43" s="4"/>
      <c r="O43" s="6">
        <v>2.44</v>
      </c>
      <c r="P43" s="4">
        <v>3</v>
      </c>
      <c r="Q43" s="4" t="s">
        <v>199</v>
      </c>
      <c r="R43" s="4" t="s">
        <v>200</v>
      </c>
      <c r="S43" s="4" t="s">
        <v>206</v>
      </c>
      <c r="T43" s="4" t="s">
        <v>207</v>
      </c>
      <c r="U43" s="4" t="str">
        <f>"81.8300x008"</f>
        <v>81.8300x008</v>
      </c>
      <c r="V43" s="4" t="s">
        <v>203</v>
      </c>
      <c r="W43" s="4" t="str">
        <f>"2023/2/24 0:00:00"</f>
        <v>2023/2/24 0:00:00</v>
      </c>
      <c r="X43" s="4" t="s">
        <v>41</v>
      </c>
      <c r="Y43" s="4" t="str">
        <f>"80.7101"</f>
        <v>80.7101</v>
      </c>
      <c r="Z43" s="4" t="s">
        <v>204</v>
      </c>
      <c r="AA43" s="4" t="s">
        <v>41</v>
      </c>
      <c r="AB43" s="4" t="s">
        <v>41</v>
      </c>
      <c r="AC43" s="4" t="s">
        <v>43</v>
      </c>
      <c r="AD43" s="4" t="s">
        <v>44</v>
      </c>
    </row>
    <row r="44" spans="1:30">
      <c r="A44" s="4" t="s">
        <v>30</v>
      </c>
      <c r="B44" s="4" t="str">
        <f>"02260057"</f>
        <v>02260057</v>
      </c>
      <c r="C44" s="4" t="str">
        <f>"2023/2/23 0:00:00"</f>
        <v>2023/2/23 0:00:00</v>
      </c>
      <c r="D44" s="4" t="str">
        <f>"2023/3/6 0:00:00"</f>
        <v>2023/3/6 0:00:00</v>
      </c>
      <c r="E44" s="4" t="s">
        <v>208</v>
      </c>
      <c r="F44" s="4" t="s">
        <v>32</v>
      </c>
      <c r="G44" s="4">
        <v>53</v>
      </c>
      <c r="H44" s="4">
        <v>11</v>
      </c>
      <c r="I44" s="4" t="s">
        <v>33</v>
      </c>
      <c r="J44" s="4" t="s">
        <v>196</v>
      </c>
      <c r="K44" s="4" t="s">
        <v>197</v>
      </c>
      <c r="L44" s="4" t="s">
        <v>85</v>
      </c>
      <c r="M44" s="4" t="s">
        <v>198</v>
      </c>
      <c r="N44" s="4"/>
      <c r="O44" s="6">
        <v>2.44</v>
      </c>
      <c r="P44" s="4">
        <v>3</v>
      </c>
      <c r="Q44" s="4" t="s">
        <v>199</v>
      </c>
      <c r="R44" s="4" t="s">
        <v>200</v>
      </c>
      <c r="S44" s="4" t="s">
        <v>201</v>
      </c>
      <c r="T44" s="4" t="s">
        <v>202</v>
      </c>
      <c r="U44" s="4" t="str">
        <f>"81.8300x008"</f>
        <v>81.8300x008</v>
      </c>
      <c r="V44" s="4" t="s">
        <v>203</v>
      </c>
      <c r="W44" s="4" t="str">
        <f>"2023/2/27 0:00:00"</f>
        <v>2023/2/27 0:00:00</v>
      </c>
      <c r="X44" s="4" t="s">
        <v>41</v>
      </c>
      <c r="Y44" s="4" t="str">
        <f>"80.7101"</f>
        <v>80.7101</v>
      </c>
      <c r="Z44" s="4" t="s">
        <v>204</v>
      </c>
      <c r="AA44" s="4" t="s">
        <v>41</v>
      </c>
      <c r="AB44" s="4" t="s">
        <v>41</v>
      </c>
      <c r="AC44" s="4" t="s">
        <v>43</v>
      </c>
      <c r="AD44" s="4" t="s">
        <v>44</v>
      </c>
    </row>
    <row r="45" spans="1:30">
      <c r="A45" s="4" t="s">
        <v>30</v>
      </c>
      <c r="B45" s="4" t="str">
        <f>"02259789"</f>
        <v>02259789</v>
      </c>
      <c r="C45" s="4" t="str">
        <f>"2023/2/28 0:00:00"</f>
        <v>2023/2/28 0:00:00</v>
      </c>
      <c r="D45" s="4" t="str">
        <f>"2023/3/9 0:00:00"</f>
        <v>2023/3/9 0:00:00</v>
      </c>
      <c r="E45" s="4" t="s">
        <v>209</v>
      </c>
      <c r="F45" s="4" t="s">
        <v>32</v>
      </c>
      <c r="G45" s="4">
        <v>63</v>
      </c>
      <c r="H45" s="4">
        <v>9</v>
      </c>
      <c r="I45" s="4" t="s">
        <v>33</v>
      </c>
      <c r="J45" s="4" t="s">
        <v>196</v>
      </c>
      <c r="K45" s="4" t="s">
        <v>197</v>
      </c>
      <c r="L45" s="4" t="s">
        <v>85</v>
      </c>
      <c r="M45" s="4" t="s">
        <v>198</v>
      </c>
      <c r="N45" s="4"/>
      <c r="O45" s="6">
        <v>2.44</v>
      </c>
      <c r="P45" s="4">
        <v>3</v>
      </c>
      <c r="Q45" s="4" t="s">
        <v>199</v>
      </c>
      <c r="R45" s="4" t="s">
        <v>200</v>
      </c>
      <c r="S45" s="4" t="s">
        <v>201</v>
      </c>
      <c r="T45" s="4" t="s">
        <v>202</v>
      </c>
      <c r="U45" s="4" t="str">
        <f>"81.8300x008"</f>
        <v>81.8300x008</v>
      </c>
      <c r="V45" s="4" t="s">
        <v>203</v>
      </c>
      <c r="W45" s="4" t="str">
        <f>"2023/3/3 0:00:00"</f>
        <v>2023/3/3 0:00:00</v>
      </c>
      <c r="X45" s="4" t="s">
        <v>41</v>
      </c>
      <c r="Y45" s="4" t="str">
        <f>"80.7101"</f>
        <v>80.7101</v>
      </c>
      <c r="Z45" s="4" t="s">
        <v>204</v>
      </c>
      <c r="AA45" s="4" t="s">
        <v>41</v>
      </c>
      <c r="AB45" s="4" t="s">
        <v>41</v>
      </c>
      <c r="AC45" s="4" t="s">
        <v>43</v>
      </c>
      <c r="AD45" s="4" t="s">
        <v>44</v>
      </c>
    </row>
    <row r="46" spans="1:30">
      <c r="A46" s="4" t="s">
        <v>30</v>
      </c>
      <c r="B46" s="4" t="str">
        <f>"02260498"</f>
        <v>02260498</v>
      </c>
      <c r="C46" s="4" t="str">
        <f>"2023/3/6 0:00:00"</f>
        <v>2023/3/6 0:00:00</v>
      </c>
      <c r="D46" s="4" t="str">
        <f>"2023/3/15 0:00:00"</f>
        <v>2023/3/15 0:00:00</v>
      </c>
      <c r="E46" s="4" t="s">
        <v>210</v>
      </c>
      <c r="F46" s="4" t="s">
        <v>32</v>
      </c>
      <c r="G46" s="4">
        <v>69</v>
      </c>
      <c r="H46" s="4">
        <v>9</v>
      </c>
      <c r="I46" s="4" t="s">
        <v>33</v>
      </c>
      <c r="J46" s="4" t="s">
        <v>196</v>
      </c>
      <c r="K46" s="4" t="s">
        <v>197</v>
      </c>
      <c r="L46" s="4" t="s">
        <v>85</v>
      </c>
      <c r="M46" s="4" t="s">
        <v>198</v>
      </c>
      <c r="N46" s="4"/>
      <c r="O46" s="6">
        <v>2.44</v>
      </c>
      <c r="P46" s="4">
        <v>3</v>
      </c>
      <c r="Q46" s="4" t="s">
        <v>199</v>
      </c>
      <c r="R46" s="4" t="s">
        <v>200</v>
      </c>
      <c r="S46" s="4" t="s">
        <v>211</v>
      </c>
      <c r="T46" s="4" t="s">
        <v>212</v>
      </c>
      <c r="U46" s="4" t="str">
        <f>"81.8300x008"</f>
        <v>81.8300x008</v>
      </c>
      <c r="V46" s="4" t="s">
        <v>203</v>
      </c>
      <c r="W46" s="4" t="str">
        <f>"2023/3/8 0:00:00"</f>
        <v>2023/3/8 0:00:00</v>
      </c>
      <c r="X46" s="4" t="s">
        <v>41</v>
      </c>
      <c r="Y46" s="4" t="str">
        <f>"80.7101"</f>
        <v>80.7101</v>
      </c>
      <c r="Z46" s="4" t="s">
        <v>204</v>
      </c>
      <c r="AA46" s="4" t="s">
        <v>41</v>
      </c>
      <c r="AB46" s="4" t="s">
        <v>41</v>
      </c>
      <c r="AC46" s="4" t="s">
        <v>43</v>
      </c>
      <c r="AD46" s="4" t="s">
        <v>44</v>
      </c>
    </row>
    <row r="47" spans="1:30">
      <c r="A47" s="4" t="s">
        <v>30</v>
      </c>
      <c r="B47" s="4" t="str">
        <f>"02260458"</f>
        <v>02260458</v>
      </c>
      <c r="C47" s="4" t="str">
        <f>"2023/3/5 0:00:00"</f>
        <v>2023/3/5 0:00:00</v>
      </c>
      <c r="D47" s="4" t="str">
        <f>"2023/3/16 0:00:00"</f>
        <v>2023/3/16 0:00:00</v>
      </c>
      <c r="E47" s="4" t="s">
        <v>213</v>
      </c>
      <c r="F47" s="4" t="s">
        <v>32</v>
      </c>
      <c r="G47" s="4">
        <v>79</v>
      </c>
      <c r="H47" s="4">
        <v>11</v>
      </c>
      <c r="I47" s="4" t="s">
        <v>33</v>
      </c>
      <c r="J47" s="4" t="s">
        <v>196</v>
      </c>
      <c r="K47" s="4" t="s">
        <v>197</v>
      </c>
      <c r="L47" s="4" t="s">
        <v>85</v>
      </c>
      <c r="M47" s="4" t="s">
        <v>198</v>
      </c>
      <c r="N47" s="4"/>
      <c r="O47" s="6">
        <v>2.44</v>
      </c>
      <c r="P47" s="4">
        <v>3</v>
      </c>
      <c r="Q47" s="4" t="s">
        <v>199</v>
      </c>
      <c r="R47" s="4" t="s">
        <v>200</v>
      </c>
      <c r="S47" s="4" t="s">
        <v>201</v>
      </c>
      <c r="T47" s="4" t="s">
        <v>202</v>
      </c>
      <c r="U47" s="4" t="str">
        <f>"81.8300x008"</f>
        <v>81.8300x008</v>
      </c>
      <c r="V47" s="4" t="s">
        <v>203</v>
      </c>
      <c r="W47" s="4" t="str">
        <f>"2023/3/10 0:00:00"</f>
        <v>2023/3/10 0:00:00</v>
      </c>
      <c r="X47" s="4" t="s">
        <v>41</v>
      </c>
      <c r="Y47" s="4" t="str">
        <f>"80.7101"</f>
        <v>80.7101</v>
      </c>
      <c r="Z47" s="4" t="s">
        <v>204</v>
      </c>
      <c r="AA47" s="4" t="s">
        <v>41</v>
      </c>
      <c r="AB47" s="4" t="s">
        <v>41</v>
      </c>
      <c r="AC47" s="4" t="s">
        <v>43</v>
      </c>
      <c r="AD47" s="4" t="s">
        <v>44</v>
      </c>
    </row>
    <row r="48" spans="1:30">
      <c r="A48" s="4" t="s">
        <v>30</v>
      </c>
      <c r="B48" s="4" t="str">
        <f>"02260568"</f>
        <v>02260568</v>
      </c>
      <c r="C48" s="4" t="str">
        <f>"2023/3/9 0:00:00"</f>
        <v>2023/3/9 0:00:00</v>
      </c>
      <c r="D48" s="4" t="str">
        <f>"2023/3/16 0:00:00"</f>
        <v>2023/3/16 0:00:00</v>
      </c>
      <c r="E48" s="4" t="s">
        <v>214</v>
      </c>
      <c r="F48" s="4" t="s">
        <v>32</v>
      </c>
      <c r="G48" s="4">
        <v>52</v>
      </c>
      <c r="H48" s="4">
        <v>7</v>
      </c>
      <c r="I48" s="4" t="s">
        <v>33</v>
      </c>
      <c r="J48" s="4" t="s">
        <v>196</v>
      </c>
      <c r="K48" s="4" t="s">
        <v>197</v>
      </c>
      <c r="L48" s="4" t="s">
        <v>85</v>
      </c>
      <c r="M48" s="4" t="s">
        <v>198</v>
      </c>
      <c r="N48" s="4"/>
      <c r="O48" s="6">
        <v>2.44</v>
      </c>
      <c r="P48" s="4">
        <v>3</v>
      </c>
      <c r="Q48" s="4" t="s">
        <v>199</v>
      </c>
      <c r="R48" s="4" t="s">
        <v>200</v>
      </c>
      <c r="S48" s="4" t="s">
        <v>201</v>
      </c>
      <c r="T48" s="4" t="s">
        <v>202</v>
      </c>
      <c r="U48" s="4" t="str">
        <f>"81.8300x008"</f>
        <v>81.8300x008</v>
      </c>
      <c r="V48" s="4" t="s">
        <v>203</v>
      </c>
      <c r="W48" s="4" t="str">
        <f>"2023/3/10 0:00:00"</f>
        <v>2023/3/10 0:00:00</v>
      </c>
      <c r="X48" s="4" t="s">
        <v>41</v>
      </c>
      <c r="Y48" s="4" t="str">
        <f>"80.7101"</f>
        <v>80.7101</v>
      </c>
      <c r="Z48" s="4" t="s">
        <v>204</v>
      </c>
      <c r="AA48" s="4" t="s">
        <v>41</v>
      </c>
      <c r="AB48" s="4" t="s">
        <v>41</v>
      </c>
      <c r="AC48" s="4" t="s">
        <v>43</v>
      </c>
      <c r="AD48" s="4" t="s">
        <v>44</v>
      </c>
    </row>
    <row r="49" spans="1:30">
      <c r="A49" s="4" t="s">
        <v>30</v>
      </c>
      <c r="B49" s="4" t="str">
        <f>"01503300"</f>
        <v>01503300</v>
      </c>
      <c r="C49" s="4" t="str">
        <f>"2023/3/9 0:00:00"</f>
        <v>2023/3/9 0:00:00</v>
      </c>
      <c r="D49" s="4" t="str">
        <f>"2023/3/17 0:00:00"</f>
        <v>2023/3/17 0:00:00</v>
      </c>
      <c r="E49" s="4" t="s">
        <v>215</v>
      </c>
      <c r="F49" s="4" t="s">
        <v>32</v>
      </c>
      <c r="G49" s="4">
        <v>59</v>
      </c>
      <c r="H49" s="4">
        <v>8</v>
      </c>
      <c r="I49" s="4" t="s">
        <v>33</v>
      </c>
      <c r="J49" s="4" t="s">
        <v>196</v>
      </c>
      <c r="K49" s="4" t="s">
        <v>197</v>
      </c>
      <c r="L49" s="4" t="s">
        <v>85</v>
      </c>
      <c r="M49" s="4" t="s">
        <v>198</v>
      </c>
      <c r="N49" s="4"/>
      <c r="O49" s="6">
        <v>2.44</v>
      </c>
      <c r="P49" s="4">
        <v>3</v>
      </c>
      <c r="Q49" s="4" t="s">
        <v>199</v>
      </c>
      <c r="R49" s="4" t="s">
        <v>200</v>
      </c>
      <c r="S49" s="4" t="s">
        <v>216</v>
      </c>
      <c r="T49" s="4" t="s">
        <v>217</v>
      </c>
      <c r="U49" s="4" t="str">
        <f>"81.8300x008"</f>
        <v>81.8300x008</v>
      </c>
      <c r="V49" s="4" t="s">
        <v>203</v>
      </c>
      <c r="W49" s="4" t="str">
        <f>"2023/3/10 0:00:00"</f>
        <v>2023/3/10 0:00:00</v>
      </c>
      <c r="X49" s="4" t="s">
        <v>41</v>
      </c>
      <c r="Y49" s="4" t="str">
        <f>"80.7101"</f>
        <v>80.7101</v>
      </c>
      <c r="Z49" s="4" t="s">
        <v>204</v>
      </c>
      <c r="AA49" s="4" t="s">
        <v>41</v>
      </c>
      <c r="AB49" s="4" t="s">
        <v>41</v>
      </c>
      <c r="AC49" s="4" t="s">
        <v>43</v>
      </c>
      <c r="AD49" s="4" t="s">
        <v>44</v>
      </c>
    </row>
    <row r="50" spans="1:30">
      <c r="A50" s="4" t="s">
        <v>30</v>
      </c>
      <c r="B50" s="4" t="str">
        <f>"02260530"</f>
        <v>02260530</v>
      </c>
      <c r="C50" s="4" t="str">
        <f>"2023/3/15 0:00:00"</f>
        <v>2023/3/15 0:00:00</v>
      </c>
      <c r="D50" s="4" t="str">
        <f>"2023/3/23 0:00:00"</f>
        <v>2023/3/23 0:00:00</v>
      </c>
      <c r="E50" s="4" t="s">
        <v>218</v>
      </c>
      <c r="F50" s="4" t="s">
        <v>65</v>
      </c>
      <c r="G50" s="4">
        <v>75</v>
      </c>
      <c r="H50" s="4">
        <v>8</v>
      </c>
      <c r="I50" s="4" t="s">
        <v>33</v>
      </c>
      <c r="J50" s="4" t="s">
        <v>196</v>
      </c>
      <c r="K50" s="4" t="s">
        <v>197</v>
      </c>
      <c r="L50" s="4" t="s">
        <v>85</v>
      </c>
      <c r="M50" s="4" t="s">
        <v>198</v>
      </c>
      <c r="N50" s="4"/>
      <c r="O50" s="6">
        <v>2.44</v>
      </c>
      <c r="P50" s="4">
        <v>3</v>
      </c>
      <c r="Q50" s="4" t="s">
        <v>199</v>
      </c>
      <c r="R50" s="4" t="s">
        <v>200</v>
      </c>
      <c r="S50" s="4" t="s">
        <v>216</v>
      </c>
      <c r="T50" s="4" t="s">
        <v>217</v>
      </c>
      <c r="U50" s="4" t="str">
        <f>"81.8300x008"</f>
        <v>81.8300x008</v>
      </c>
      <c r="V50" s="4" t="s">
        <v>203</v>
      </c>
      <c r="W50" s="4" t="str">
        <f>"2023/3/17 0:00:00"</f>
        <v>2023/3/17 0:00:00</v>
      </c>
      <c r="X50" s="4" t="s">
        <v>41</v>
      </c>
      <c r="Y50" s="4" t="str">
        <f>"80.7101"</f>
        <v>80.7101</v>
      </c>
      <c r="Z50" s="4" t="s">
        <v>204</v>
      </c>
      <c r="AA50" s="4" t="s">
        <v>41</v>
      </c>
      <c r="AB50" s="4" t="s">
        <v>41</v>
      </c>
      <c r="AC50" s="4" t="s">
        <v>43</v>
      </c>
      <c r="AD50" s="4" t="s">
        <v>44</v>
      </c>
    </row>
    <row r="51" spans="1:30">
      <c r="A51" s="4" t="s">
        <v>30</v>
      </c>
      <c r="B51" s="4" t="str">
        <f>"02260787"</f>
        <v>02260787</v>
      </c>
      <c r="C51" s="4" t="str">
        <f>"2023/3/14 0:00:00"</f>
        <v>2023/3/14 0:00:00</v>
      </c>
      <c r="D51" s="4" t="str">
        <f>"2023/3/23 0:00:00"</f>
        <v>2023/3/23 0:00:00</v>
      </c>
      <c r="E51" s="4" t="s">
        <v>219</v>
      </c>
      <c r="F51" s="4" t="s">
        <v>32</v>
      </c>
      <c r="G51" s="4">
        <v>65</v>
      </c>
      <c r="H51" s="4">
        <v>9</v>
      </c>
      <c r="I51" s="4" t="s">
        <v>33</v>
      </c>
      <c r="J51" s="4" t="s">
        <v>196</v>
      </c>
      <c r="K51" s="4" t="s">
        <v>197</v>
      </c>
      <c r="L51" s="4" t="s">
        <v>85</v>
      </c>
      <c r="M51" s="4" t="s">
        <v>198</v>
      </c>
      <c r="N51" s="4"/>
      <c r="O51" s="6">
        <v>2.44</v>
      </c>
      <c r="P51" s="4">
        <v>3</v>
      </c>
      <c r="Q51" s="4" t="s">
        <v>199</v>
      </c>
      <c r="R51" s="4" t="s">
        <v>200</v>
      </c>
      <c r="S51" s="4" t="s">
        <v>201</v>
      </c>
      <c r="T51" s="4" t="s">
        <v>202</v>
      </c>
      <c r="U51" s="4" t="str">
        <f>"81.8300x008"</f>
        <v>81.8300x008</v>
      </c>
      <c r="V51" s="4" t="s">
        <v>203</v>
      </c>
      <c r="W51" s="4" t="str">
        <f>"2023/3/17 0:00:00"</f>
        <v>2023/3/17 0:00:00</v>
      </c>
      <c r="X51" s="4" t="s">
        <v>41</v>
      </c>
      <c r="Y51" s="4" t="str">
        <f>"80.7101"</f>
        <v>80.7101</v>
      </c>
      <c r="Z51" s="4" t="s">
        <v>204</v>
      </c>
      <c r="AA51" s="4" t="s">
        <v>41</v>
      </c>
      <c r="AB51" s="4" t="s">
        <v>41</v>
      </c>
      <c r="AC51" s="4" t="s">
        <v>43</v>
      </c>
      <c r="AD51" s="4" t="s">
        <v>44</v>
      </c>
    </row>
    <row r="52" spans="1:30">
      <c r="A52" s="4" t="s">
        <v>30</v>
      </c>
      <c r="B52" s="4" t="str">
        <f>"02260627"</f>
        <v>02260627</v>
      </c>
      <c r="C52" s="4" t="str">
        <f>"2023/3/9 0:00:00"</f>
        <v>2023/3/9 0:00:00</v>
      </c>
      <c r="D52" s="4" t="str">
        <f>"2023/3/22 0:00:00"</f>
        <v>2023/3/22 0:00:00</v>
      </c>
      <c r="E52" s="4" t="s">
        <v>220</v>
      </c>
      <c r="F52" s="4" t="s">
        <v>32</v>
      </c>
      <c r="G52" s="4">
        <v>77</v>
      </c>
      <c r="H52" s="4">
        <v>13</v>
      </c>
      <c r="I52" s="4" t="s">
        <v>33</v>
      </c>
      <c r="J52" s="4" t="s">
        <v>171</v>
      </c>
      <c r="K52" s="4" t="s">
        <v>221</v>
      </c>
      <c r="L52" s="4" t="s">
        <v>85</v>
      </c>
      <c r="M52" s="4" t="s">
        <v>222</v>
      </c>
      <c r="N52" s="4"/>
      <c r="O52" s="6">
        <v>3.14</v>
      </c>
      <c r="P52" s="4">
        <v>3</v>
      </c>
      <c r="Q52" s="4" t="s">
        <v>55</v>
      </c>
      <c r="R52" s="4" t="s">
        <v>56</v>
      </c>
      <c r="S52" s="4" t="s">
        <v>223</v>
      </c>
      <c r="T52" s="4" t="s">
        <v>224</v>
      </c>
      <c r="U52" s="4" t="str">
        <f>"79.3500x018"</f>
        <v>79.3500x018</v>
      </c>
      <c r="V52" s="4" t="s">
        <v>174</v>
      </c>
      <c r="W52" s="4" t="str">
        <f>"2023/3/15 0:00:00"</f>
        <v>2023/3/15 0:00:00</v>
      </c>
      <c r="X52" s="4" t="s">
        <v>41</v>
      </c>
      <c r="Y52" s="4" t="str">
        <f>"99.9205"</f>
        <v>99.9205</v>
      </c>
      <c r="Z52" s="4" t="s">
        <v>40</v>
      </c>
      <c r="AA52" s="4" t="s">
        <v>41</v>
      </c>
      <c r="AB52" s="4" t="s">
        <v>41</v>
      </c>
      <c r="AC52" s="4" t="s">
        <v>43</v>
      </c>
      <c r="AD52" s="4" t="s">
        <v>44</v>
      </c>
    </row>
  </sheetData>
  <autoFilter ref="A1:AD52">
    <sortState ref="A1:AD52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2023-04-18T01:18:46Z</dcterms:created>
  <dcterms:modified xsi:type="dcterms:W3CDTF">2023-04-18T01:18:46Z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7D9DC14C42694BE4B8B993CA71F6C204_11</vt:lpwstr>
  </property>
  <property fmtid="{D5CDD505-2E9C-101B-9397-08002B2CF9AE}" pid="3" name="KSOProductBuildVer">
    <vt:lpwstr>2052-11.1.0.14036</vt:lpwstr>
  </property>
</Properties>
</file>