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发内网用!$A$1:$AD$77</definedName>
  </definedNames>
  <calcPr calcId="144525"/>
</workbook>
</file>

<file path=xl/sharedStrings.xml><?xml version="1.0" encoding="utf-8"?>
<sst xmlns="http://schemas.openxmlformats.org/spreadsheetml/2006/main" count="1439" uniqueCount="322">
  <si>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</si>
  <si>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</si>
  <si>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</si>
  <si>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</si>
  <si>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</si>
  <si>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</si>
  <si>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</si>
  <si>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</si>
  <si>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</si>
  <si>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</si>
  <si>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</si>
  <si>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</si>
  <si>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</si>
  <si>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</si>
  <si>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</si>
  <si>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</si>
  <si>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</si>
  <si>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</si>
  <si>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</si>
  <si>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</si>
  <si>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</si>
  <si>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</si>
  <si>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</si>
  <si>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</si>
  <si>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</si>
  <si>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</si>
  <si>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</si>
  <si>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</si>
  <si>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</si>
  <si>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</si>
  <si>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葛剑洪组</t>
  </si>
  <si>
    <t>沈贤生</t>
  </si>
  <si>
    <t>男</t>
  </si>
  <si>
    <t>三病区(新)</t>
  </si>
  <si>
    <t>肩、臂、肘、膝、腿或踝损伤</t>
  </si>
  <si>
    <t>IM17B</t>
  </si>
  <si>
    <t>内科组</t>
  </si>
  <si>
    <t>肩、臂、肘、膝、腿或踝损伤， 年龄 &gt;64或有并发症和伴随症</t>
  </si>
  <si>
    <t>S43.000x041</t>
  </si>
  <si>
    <t>肩关节前脱位</t>
  </si>
  <si>
    <t>S46.002</t>
  </si>
  <si>
    <t>肩袖损伤</t>
  </si>
  <si>
    <t>肩关节脱位手法整复术</t>
  </si>
  <si>
    <t>葛剑洪</t>
  </si>
  <si>
    <t>中药塌渍治疗</t>
  </si>
  <si>
    <t>吴智敏</t>
  </si>
  <si>
    <t>魏平洋</t>
  </si>
  <si>
    <t>张梦娇</t>
  </si>
  <si>
    <t>沈德夫</t>
  </si>
  <si>
    <t>S42.000x021</t>
  </si>
  <si>
    <t>锁骨干骨折</t>
  </si>
  <si>
    <t>S22.400x041</t>
  </si>
  <si>
    <t>四根以上肋骨骨折不伴第一肋骨骨折</t>
  </si>
  <si>
    <t>耳针</t>
  </si>
  <si>
    <t>王国莎</t>
  </si>
  <si>
    <t>女</t>
  </si>
  <si>
    <t>皮肤、皮下组织或乳房的创伤</t>
  </si>
  <si>
    <t>JM03B</t>
  </si>
  <si>
    <t>皮肤、皮下组织或乳房的创伤，年龄 &lt;70</t>
  </si>
  <si>
    <t>S80.000x001</t>
  </si>
  <si>
    <t>膝部挫伤</t>
  </si>
  <si>
    <t>S40.000x001</t>
  </si>
  <si>
    <t>肩部挫伤</t>
  </si>
  <si>
    <t>基本手法推拿治疗</t>
  </si>
  <si>
    <t>邵彩珍</t>
  </si>
  <si>
    <t>S80.100x002</t>
  </si>
  <si>
    <t>小腿血肿</t>
  </si>
  <si>
    <t>葛建美</t>
  </si>
  <si>
    <t>S30.001</t>
  </si>
  <si>
    <t>腰背部挫伤</t>
  </si>
  <si>
    <t>李香芬</t>
  </si>
  <si>
    <t>骨盆骨折</t>
  </si>
  <si>
    <t>IM01B</t>
  </si>
  <si>
    <t>骨盆骨折不伴有极重度或严重的并发症和伴随症</t>
  </si>
  <si>
    <t>S32.500x002</t>
  </si>
  <si>
    <t>耻骨分支骨折</t>
  </si>
  <si>
    <t>穴位贴敷治疗</t>
  </si>
  <si>
    <t>吕爱根</t>
  </si>
  <si>
    <t>M81.900x092</t>
  </si>
  <si>
    <t>重度骨质疏松</t>
  </si>
  <si>
    <t>李映国</t>
  </si>
  <si>
    <t>S32.000x011</t>
  </si>
  <si>
    <t>腰椎骨折L1</t>
  </si>
  <si>
    <t>王兰</t>
  </si>
  <si>
    <t>S50.000</t>
  </si>
  <si>
    <t>肘挫伤</t>
  </si>
  <si>
    <t>丁黄振</t>
  </si>
  <si>
    <t>JM03A</t>
  </si>
  <si>
    <t>皮肤、皮下组织或乳房的创伤，年龄 &gt;69</t>
  </si>
  <si>
    <t>S70.000x001</t>
  </si>
  <si>
    <t>髋部挫伤</t>
  </si>
  <si>
    <t>I10.x00x028</t>
  </si>
  <si>
    <t>高血压病2级（极高危）</t>
  </si>
  <si>
    <t>中药热敷疗法</t>
  </si>
  <si>
    <t>洪来英</t>
  </si>
  <si>
    <t>多发性创伤</t>
  </si>
  <si>
    <t>WM02Z</t>
  </si>
  <si>
    <t>多发性创伤，无重要手术</t>
  </si>
  <si>
    <t>S52.500x001</t>
  </si>
  <si>
    <t>桡骨远端骨折</t>
  </si>
  <si>
    <t>S09.900</t>
  </si>
  <si>
    <t>头部的损伤</t>
  </si>
  <si>
    <t>冉均勇</t>
  </si>
  <si>
    <t>S27.808</t>
  </si>
  <si>
    <t>创伤性胸腔积液</t>
  </si>
  <si>
    <t>章宝根</t>
  </si>
  <si>
    <t>S82.400x014</t>
  </si>
  <si>
    <t>腓骨小头骨折</t>
  </si>
  <si>
    <t>S83.201</t>
  </si>
  <si>
    <t>膝内侧半月板损伤</t>
  </si>
  <si>
    <t>汤成明</t>
  </si>
  <si>
    <t>凌秀娟</t>
  </si>
  <si>
    <t>S42.202</t>
  </si>
  <si>
    <t>肱骨外科颈骨折</t>
  </si>
  <si>
    <t>J98.414</t>
  </si>
  <si>
    <t>肺部感染</t>
  </si>
  <si>
    <t>许露</t>
  </si>
  <si>
    <t>S22.400x021</t>
  </si>
  <si>
    <t>两根肋骨骨折不伴第一肋骨骨折</t>
  </si>
  <si>
    <t>张爱芝</t>
  </si>
  <si>
    <t>桡骨下端骨折手法整复术</t>
  </si>
  <si>
    <t>小夹板固定治疗</t>
  </si>
  <si>
    <t>单善峰</t>
  </si>
  <si>
    <t>S82.100x087</t>
  </si>
  <si>
    <t>胫骨平台骨折</t>
  </si>
  <si>
    <t>S83.500x012</t>
  </si>
  <si>
    <t>膝关节前十字韧带损伤</t>
  </si>
  <si>
    <t>陈金荣</t>
  </si>
  <si>
    <t>郑祥花</t>
  </si>
  <si>
    <t>S72.300</t>
  </si>
  <si>
    <t>股骨干骨折</t>
  </si>
  <si>
    <t>I10.x00x023</t>
  </si>
  <si>
    <t>高血压病1级（高危）</t>
  </si>
  <si>
    <t>戴阿红</t>
  </si>
  <si>
    <t>M25.502</t>
  </si>
  <si>
    <t>肘关节痛</t>
  </si>
  <si>
    <t>颜桂兰</t>
  </si>
  <si>
    <t>S52.600x002</t>
  </si>
  <si>
    <t>尺骨茎突骨折伴桡骨远端骨折</t>
  </si>
  <si>
    <t>S52.000x011</t>
  </si>
  <si>
    <t>尺骨鹰嘴骨折</t>
  </si>
  <si>
    <t>红光治疗</t>
  </si>
  <si>
    <t>I69.000x002</t>
  </si>
  <si>
    <t>蛛网膜下腔出血恢复期</t>
  </si>
  <si>
    <t>中药贴敷</t>
  </si>
  <si>
    <t>姚云夫</t>
  </si>
  <si>
    <t>S42.200x041</t>
  </si>
  <si>
    <t>肱骨大结节骨折</t>
  </si>
  <si>
    <t>余杏珍</t>
  </si>
  <si>
    <t>王荣璋</t>
  </si>
  <si>
    <t>I63.801</t>
  </si>
  <si>
    <t>腔隙性脑梗死</t>
  </si>
  <si>
    <t>骆国祥</t>
  </si>
  <si>
    <t>S22.300</t>
  </si>
  <si>
    <t>肋骨骨折</t>
  </si>
  <si>
    <t>S22.200</t>
  </si>
  <si>
    <t>胸骨骨折</t>
  </si>
  <si>
    <t>朱卉笑</t>
  </si>
  <si>
    <t>S42.200x001</t>
  </si>
  <si>
    <t>肱骨近端骨折</t>
  </si>
  <si>
    <t>S42.400x001</t>
  </si>
  <si>
    <t>肱骨远端骨折</t>
  </si>
  <si>
    <t>肱骨髁上骨折手法整复术</t>
  </si>
  <si>
    <t>裘小娟</t>
  </si>
  <si>
    <t>S22.400x031</t>
  </si>
  <si>
    <t>三根肋骨骨折不伴第一肋骨骨折</t>
  </si>
  <si>
    <t>桡骨头骨折手法整复术</t>
  </si>
  <si>
    <t>沈新娟</t>
  </si>
  <si>
    <t>S32.300</t>
  </si>
  <si>
    <t>髂骨骨折</t>
  </si>
  <si>
    <t>S83.600x002</t>
  </si>
  <si>
    <t>膝关节损伤</t>
  </si>
  <si>
    <t>王松</t>
  </si>
  <si>
    <t>禹国龙</t>
  </si>
  <si>
    <t>黄建定</t>
  </si>
  <si>
    <t>S32.100</t>
  </si>
  <si>
    <t>骶骨骨折</t>
  </si>
  <si>
    <t>储永胜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</si>
  <si>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</si>
  <si>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</si>
  <si>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</si>
  <si>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</si>
  <si>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</si>
  <si>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</si>
  <si>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I10.x00x021</t>
  </si>
  <si>
    <t>高血压病1级（低危）</t>
  </si>
  <si>
    <t>桡骨内固定装置去除术</t>
  </si>
  <si>
    <t>朱秀艳</t>
  </si>
  <si>
    <t>E46.x00x002</t>
  </si>
  <si>
    <t>低蛋白性营养不良</t>
  </si>
  <si>
    <t>锁骨内固定装置去除术</t>
  </si>
  <si>
    <t>王小华</t>
  </si>
  <si>
    <t>胫骨内固定装置去除术</t>
  </si>
  <si>
    <t>王洋</t>
  </si>
  <si>
    <t>丁忠林</t>
  </si>
  <si>
    <t>尺骨内固定装置去除术</t>
  </si>
  <si>
    <t>王恒火</t>
  </si>
  <si>
    <t>髌骨内固定装置去除术</t>
  </si>
  <si>
    <t>冯卫尧</t>
  </si>
  <si>
    <t>王凤霞</t>
  </si>
  <si>
    <t>林武</t>
  </si>
  <si>
    <t>章长明</t>
  </si>
  <si>
    <t>L08.900x021</t>
  </si>
  <si>
    <t>软组织感染</t>
  </si>
  <si>
    <t>腓骨内固定装置去除术</t>
  </si>
  <si>
    <t>蒋木香</t>
  </si>
  <si>
    <t>杨水英</t>
  </si>
  <si>
    <t>周福魁</t>
  </si>
  <si>
    <t>范银花</t>
  </si>
  <si>
    <t>IS23Z</t>
  </si>
  <si>
    <t>髋关节和股骨内固定装置的局部切除和去除</t>
  </si>
  <si>
    <t>股骨内固定装置去除术</t>
  </si>
  <si>
    <t>钟七二</t>
  </si>
  <si>
    <t>其他损伤的其他手术</t>
  </si>
  <si>
    <t>XS05B</t>
  </si>
  <si>
    <t>其他损伤的其他手术，不伴有极重度或严重的并发症和伴随症</t>
  </si>
  <si>
    <t>I10.x00x027</t>
  </si>
  <si>
    <t>高血压病2级（高危）</t>
  </si>
  <si>
    <t>桡骨外固定术</t>
  </si>
  <si>
    <t>应用单平面外固定架</t>
  </si>
  <si>
    <t>赵瑶仙</t>
  </si>
  <si>
    <t>肘部和前臂手术</t>
  </si>
  <si>
    <t>IS20Z</t>
  </si>
  <si>
    <t>桡骨骨折切开复位钢针内固定术</t>
  </si>
  <si>
    <t>严阿条</t>
  </si>
  <si>
    <t>S52.200x011</t>
  </si>
  <si>
    <t>孟氏骨折</t>
  </si>
  <si>
    <t>S53.100</t>
  </si>
  <si>
    <t>肘关节脱位</t>
  </si>
  <si>
    <t>桡骨骨折切开复位钢板内固定术</t>
  </si>
  <si>
    <t>肘关节韧带修补术</t>
  </si>
  <si>
    <t>许甲凤</t>
  </si>
  <si>
    <t>S61.901</t>
  </si>
  <si>
    <t>开放性手部损伤</t>
  </si>
  <si>
    <t>徐兴娟</t>
  </si>
  <si>
    <t>M81.800x091</t>
  </si>
  <si>
    <t>老年性骨质疏松</t>
  </si>
  <si>
    <t>周伟军</t>
  </si>
  <si>
    <t>膝关节手术</t>
  </si>
  <si>
    <t>IS07Z</t>
  </si>
  <si>
    <t>其他膝关节手术</t>
  </si>
  <si>
    <t>S82.000x004</t>
  </si>
  <si>
    <t>髌骨袖套状骨折</t>
  </si>
  <si>
    <t>髌骨骨折切开复位张力带钢丝内固定术</t>
  </si>
  <si>
    <t>孙道富</t>
  </si>
  <si>
    <t>E77.801</t>
  </si>
  <si>
    <t>低蛋白血症</t>
  </si>
  <si>
    <t>苗月娟</t>
  </si>
  <si>
    <t>何周伟</t>
  </si>
  <si>
    <t>肱骨、胫骨、腓骨和踝关节手术</t>
  </si>
  <si>
    <t>IS15C</t>
  </si>
  <si>
    <t>肱骨、胫骨、腓骨和踝关节手术，年龄&lt;60，不伴有极重度或严重的并发症和伴随症</t>
  </si>
  <si>
    <t>S76.102</t>
  </si>
  <si>
    <t>髌韧带损伤</t>
  </si>
  <si>
    <t>胫骨骨折切开复位钢板内固定术</t>
  </si>
  <si>
    <t>刘勍宇</t>
  </si>
  <si>
    <t>S82.212</t>
  </si>
  <si>
    <t>开放性胫腓骨干骨折</t>
  </si>
  <si>
    <t>腓骨骨折切开复位钢板内固定术</t>
  </si>
  <si>
    <t>胫骨外固定术</t>
  </si>
  <si>
    <t>金水美</t>
  </si>
  <si>
    <t>肱骨骨折切开复位钢板内固定术</t>
  </si>
  <si>
    <t>肩袖修补术</t>
  </si>
  <si>
    <t>俞小樑</t>
  </si>
  <si>
    <t>杨传英</t>
  </si>
  <si>
    <t>S83.500x003</t>
  </si>
  <si>
    <t>膝关节十字韧带损伤</t>
  </si>
  <si>
    <t>胫骨植骨术</t>
  </si>
  <si>
    <t>吕阿根</t>
  </si>
  <si>
    <t>IS15B</t>
  </si>
  <si>
    <t>肱骨、胫骨、腓骨和踝关节手术，年龄&gt;59，不伴有极重度或严重的并发症和伴随症</t>
  </si>
  <si>
    <t>I10.x00x024</t>
  </si>
  <si>
    <t>高血压病1级（极高危）</t>
  </si>
  <si>
    <t>丁关海</t>
  </si>
  <si>
    <t>S83.200x006</t>
  </si>
  <si>
    <t>膝外侧半月板撕裂</t>
  </si>
  <si>
    <t>凌义龙</t>
  </si>
  <si>
    <t>王大梅</t>
  </si>
  <si>
    <t>S43.001</t>
  </si>
  <si>
    <t>肩关节半脱位</t>
  </si>
  <si>
    <t>肱骨人工骨植骨术</t>
  </si>
  <si>
    <t>刘友梅</t>
  </si>
  <si>
    <t>金月珍</t>
  </si>
  <si>
    <t>李阿花</t>
  </si>
  <si>
    <t>唐关忠</t>
  </si>
  <si>
    <t>S42.301</t>
  </si>
  <si>
    <t>肱骨骨折</t>
  </si>
  <si>
    <t>I25.901</t>
  </si>
  <si>
    <t>冠状动脉性心脏病</t>
  </si>
  <si>
    <t>严伯泉</t>
  </si>
  <si>
    <t>XS05A</t>
  </si>
  <si>
    <t>其他损伤的其他手术，伴有极重度或严重的并发症和伴随症</t>
  </si>
  <si>
    <t>陈芬英</t>
  </si>
  <si>
    <t>多发性创伤的其他手术室手术</t>
  </si>
  <si>
    <t>WS04Z</t>
  </si>
  <si>
    <t>多发性重要创伤的其他手术室手术</t>
  </si>
  <si>
    <t>R91.x00x001</t>
  </si>
  <si>
    <t>肺部阴影</t>
  </si>
  <si>
    <t>锁骨骨折切开复位钢板内固定术</t>
  </si>
  <si>
    <t>S56.500x002</t>
  </si>
  <si>
    <t>前臂伸肌腱损伤</t>
  </si>
  <si>
    <t>许德贤</t>
  </si>
  <si>
    <t>S43.100</t>
  </si>
  <si>
    <t>肩锁关节脱位</t>
  </si>
  <si>
    <t>肩锁关节脱位切开复位内固定术</t>
  </si>
  <si>
    <t>应建金</t>
  </si>
  <si>
    <t>S83.400x041</t>
  </si>
  <si>
    <t>膝关节内侧副韧带部分断裂</t>
  </si>
  <si>
    <t>S83.700x006</t>
  </si>
  <si>
    <t>膝关节多处韧带损伤</t>
  </si>
  <si>
    <t>副韧带修补术</t>
  </si>
  <si>
    <t>金梅峰</t>
  </si>
  <si>
    <t>王登艳</t>
  </si>
  <si>
    <t>S42.000x031</t>
  </si>
  <si>
    <t>锁骨肩峰端骨折</t>
  </si>
  <si>
    <t>S27.000</t>
  </si>
  <si>
    <t>创伤性气胸</t>
  </si>
  <si>
    <t>孟金成</t>
  </si>
  <si>
    <t>陈强</t>
  </si>
  <si>
    <t>S53.300x001</t>
  </si>
  <si>
    <t>尺侧副韧带断裂</t>
  </si>
  <si>
    <t>吕兴用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</si>
</sst>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7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"02260944"</f>
        <v>02260944</v>
      </c>
      <c r="C2" s="4" t="str">
        <f>"2023/3/17 0:00:00"</f>
        <v>2023/3/17 0:00:00</v>
      </c>
      <c r="D2" s="4" t="str">
        <f>"2023/3/23 0:00:00"</f>
        <v>2023/3/23 0:00:00</v>
      </c>
      <c r="E2" s="4" t="s">
        <v>31</v>
      </c>
      <c r="F2" s="4" t="s">
        <v>32</v>
      </c>
      <c r="G2" s="4">
        <v>77</v>
      </c>
      <c r="H2" s="4">
        <v>6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0.32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"17.9700x005"</f>
        <v>17.9700x005</v>
      </c>
      <c r="V2" s="4" t="s">
        <v>42</v>
      </c>
      <c r="W2" s="4" t="str">
        <f>"2023/3/17 0:00:00"</f>
        <v>2023/3/17 0:00:00</v>
      </c>
      <c r="X2" s="4" t="s">
        <v>43</v>
      </c>
      <c r="Y2" s="4" t="str">
        <f>"17.9500x018"</f>
        <v>17.9500x018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"02109628"</f>
        <v>02109628</v>
      </c>
      <c r="C3" s="4" t="str">
        <f>"2023/3/16 0:00:00"</f>
        <v>2023/3/16 0:00:00</v>
      </c>
      <c r="D3" s="4" t="str">
        <f>"2023/3/31 0:00:00"</f>
        <v>2023/3/31 0:00:00</v>
      </c>
      <c r="E3" s="4" t="s">
        <v>48</v>
      </c>
      <c r="F3" s="4" t="s">
        <v>32</v>
      </c>
      <c r="G3" s="4">
        <v>74</v>
      </c>
      <c r="H3" s="4">
        <v>15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0.32</v>
      </c>
      <c r="P3" s="4"/>
      <c r="Q3" s="4" t="s">
        <v>49</v>
      </c>
      <c r="R3" s="4" t="s">
        <v>50</v>
      </c>
      <c r="S3" s="4" t="s">
        <v>51</v>
      </c>
      <c r="T3" s="4" t="s">
        <v>52</v>
      </c>
      <c r="U3" s="4" t="str">
        <f>"99.9205"</f>
        <v>99.9205</v>
      </c>
      <c r="V3" s="4" t="s">
        <v>53</v>
      </c>
      <c r="W3" s="4" t="str">
        <f>"2023/3/17 0:00:00"</f>
        <v>2023/3/17 0:00:00</v>
      </c>
      <c r="X3" s="4" t="s">
        <v>43</v>
      </c>
      <c r="Y3" s="4" t="str">
        <f>""</f>
        <v/>
      </c>
      <c r="Z3" s="4"/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"02260157"</f>
        <v>02260157</v>
      </c>
      <c r="C4" s="4" t="str">
        <f>"2023/2/25 0:00:00"</f>
        <v>2023/2/25 0:00:00</v>
      </c>
      <c r="D4" s="4" t="str">
        <f>"2023/3/3 0:00:00"</f>
        <v>2023/3/3 0:00:00</v>
      </c>
      <c r="E4" s="4" t="s">
        <v>54</v>
      </c>
      <c r="F4" s="4" t="s">
        <v>55</v>
      </c>
      <c r="G4" s="4">
        <v>36</v>
      </c>
      <c r="H4" s="4">
        <v>6</v>
      </c>
      <c r="I4" s="4" t="s">
        <v>33</v>
      </c>
      <c r="J4" s="4" t="s">
        <v>56</v>
      </c>
      <c r="K4" s="4" t="s">
        <v>57</v>
      </c>
      <c r="L4" s="4" t="s">
        <v>36</v>
      </c>
      <c r="M4" s="4" t="s">
        <v>58</v>
      </c>
      <c r="N4" s="4"/>
      <c r="O4" s="6">
        <v>0.32</v>
      </c>
      <c r="P4" s="4"/>
      <c r="Q4" s="4" t="s">
        <v>59</v>
      </c>
      <c r="R4" s="4" t="s">
        <v>60</v>
      </c>
      <c r="S4" s="4" t="s">
        <v>61</v>
      </c>
      <c r="T4" s="4" t="s">
        <v>62</v>
      </c>
      <c r="U4" s="4" t="str">
        <f>"17.9500x018"</f>
        <v>17.9500x018</v>
      </c>
      <c r="V4" s="4" t="s">
        <v>44</v>
      </c>
      <c r="W4" s="4" t="str">
        <f>"2023/2/26 0:00:00"</f>
        <v>2023/2/26 0:00:00</v>
      </c>
      <c r="X4" s="4" t="s">
        <v>43</v>
      </c>
      <c r="Y4" s="4" t="str">
        <f>"17.9200x024"</f>
        <v>17.9200x024</v>
      </c>
      <c r="Z4" s="4" t="s">
        <v>63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"02260436"</f>
        <v>02260436</v>
      </c>
      <c r="C5" s="4" t="str">
        <f>"2023/3/4 0:00:00"</f>
        <v>2023/3/4 0:00:00</v>
      </c>
      <c r="D5" s="4" t="str">
        <f>"2023/3/7 0:00:00"</f>
        <v>2023/3/7 0:00:00</v>
      </c>
      <c r="E5" s="4" t="s">
        <v>64</v>
      </c>
      <c r="F5" s="4" t="s">
        <v>55</v>
      </c>
      <c r="G5" s="4">
        <v>60</v>
      </c>
      <c r="H5" s="4">
        <v>3</v>
      </c>
      <c r="I5" s="4" t="s">
        <v>33</v>
      </c>
      <c r="J5" s="4" t="s">
        <v>56</v>
      </c>
      <c r="K5" s="4" t="s">
        <v>57</v>
      </c>
      <c r="L5" s="4" t="s">
        <v>36</v>
      </c>
      <c r="M5" s="4" t="s">
        <v>58</v>
      </c>
      <c r="N5" s="4"/>
      <c r="O5" s="6">
        <v>0.32</v>
      </c>
      <c r="P5" s="4"/>
      <c r="Q5" s="4" t="s">
        <v>65</v>
      </c>
      <c r="R5" s="4" t="s">
        <v>66</v>
      </c>
      <c r="S5" s="4"/>
      <c r="T5" s="4"/>
      <c r="U5" s="4" t="str">
        <f t="shared" ref="U5:Y5" si="0">""</f>
        <v/>
      </c>
      <c r="V5" s="4"/>
      <c r="W5" s="4" t="str">
        <f t="shared" si="0"/>
        <v/>
      </c>
      <c r="X5" s="4"/>
      <c r="Y5" s="4" t="str">
        <f t="shared" si="0"/>
        <v/>
      </c>
      <c r="Z5" s="4"/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"02260366"</f>
        <v>02260366</v>
      </c>
      <c r="C6" s="4" t="str">
        <f>"2023/3/4 0:00:00"</f>
        <v>2023/3/4 0:00:00</v>
      </c>
      <c r="D6" s="4" t="str">
        <f>"2023/3/7 0:00:00"</f>
        <v>2023/3/7 0:00:00</v>
      </c>
      <c r="E6" s="4" t="s">
        <v>67</v>
      </c>
      <c r="F6" s="4" t="s">
        <v>55</v>
      </c>
      <c r="G6" s="4">
        <v>50</v>
      </c>
      <c r="H6" s="4">
        <v>3</v>
      </c>
      <c r="I6" s="4" t="s">
        <v>33</v>
      </c>
      <c r="J6" s="4" t="s">
        <v>56</v>
      </c>
      <c r="K6" s="4" t="s">
        <v>57</v>
      </c>
      <c r="L6" s="4" t="s">
        <v>36</v>
      </c>
      <c r="M6" s="4" t="s">
        <v>58</v>
      </c>
      <c r="N6" s="4"/>
      <c r="O6" s="6">
        <v>0.32</v>
      </c>
      <c r="P6" s="4"/>
      <c r="Q6" s="4" t="s">
        <v>68</v>
      </c>
      <c r="R6" s="4" t="s">
        <v>69</v>
      </c>
      <c r="S6" s="4"/>
      <c r="T6" s="4"/>
      <c r="U6" s="4" t="str">
        <f t="shared" ref="U6:Y6" si="1">""</f>
        <v/>
      </c>
      <c r="V6" s="4"/>
      <c r="W6" s="4" t="str">
        <f t="shared" si="1"/>
        <v/>
      </c>
      <c r="X6" s="4"/>
      <c r="Y6" s="4" t="str">
        <f t="shared" si="1"/>
        <v/>
      </c>
      <c r="Z6" s="4"/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"02260383"</f>
        <v>02260383</v>
      </c>
      <c r="C7" s="4" t="str">
        <f>"2023/3/3 0:00:00"</f>
        <v>2023/3/3 0:00:00</v>
      </c>
      <c r="D7" s="4" t="str">
        <f>"2023/3/16 0:00:00"</f>
        <v>2023/3/16 0:00:00</v>
      </c>
      <c r="E7" s="4" t="s">
        <v>70</v>
      </c>
      <c r="F7" s="4" t="s">
        <v>55</v>
      </c>
      <c r="G7" s="4">
        <v>53</v>
      </c>
      <c r="H7" s="4">
        <v>13</v>
      </c>
      <c r="I7" s="4" t="s">
        <v>33</v>
      </c>
      <c r="J7" s="4" t="s">
        <v>71</v>
      </c>
      <c r="K7" s="4" t="s">
        <v>72</v>
      </c>
      <c r="L7" s="4" t="s">
        <v>36</v>
      </c>
      <c r="M7" s="4" t="s">
        <v>73</v>
      </c>
      <c r="N7" s="4"/>
      <c r="O7" s="6">
        <v>0.4</v>
      </c>
      <c r="P7" s="4"/>
      <c r="Q7" s="4" t="s">
        <v>74</v>
      </c>
      <c r="R7" s="4" t="s">
        <v>75</v>
      </c>
      <c r="S7" s="4"/>
      <c r="T7" s="4"/>
      <c r="U7" s="4" t="str">
        <f>"17.9500x005"</f>
        <v>17.9500x005</v>
      </c>
      <c r="V7" s="4" t="s">
        <v>76</v>
      </c>
      <c r="W7" s="4" t="str">
        <f>"2023/3/3 0:00:00"</f>
        <v>2023/3/3 0:00:00</v>
      </c>
      <c r="X7" s="4" t="s">
        <v>43</v>
      </c>
      <c r="Y7" s="4" t="str">
        <f t="shared" ref="Y7:Y9" si="2">"17.9500x018"</f>
        <v>17.9500x018</v>
      </c>
      <c r="Z7" s="4" t="s">
        <v>44</v>
      </c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"02261077"</f>
        <v>02261077</v>
      </c>
      <c r="C8" s="4" t="str">
        <f>"2023/3/21 0:00:00"</f>
        <v>2023/3/21 0:00:00</v>
      </c>
      <c r="D8" s="4" t="str">
        <f>"2023/3/23 0:00:00"</f>
        <v>2023/3/23 0:00:00</v>
      </c>
      <c r="E8" s="4" t="s">
        <v>77</v>
      </c>
      <c r="F8" s="4" t="s">
        <v>55</v>
      </c>
      <c r="G8" s="4">
        <v>80</v>
      </c>
      <c r="H8" s="4">
        <v>2</v>
      </c>
      <c r="I8" s="4" t="s">
        <v>33</v>
      </c>
      <c r="J8" s="4" t="s">
        <v>71</v>
      </c>
      <c r="K8" s="4" t="s">
        <v>72</v>
      </c>
      <c r="L8" s="4" t="s">
        <v>36</v>
      </c>
      <c r="M8" s="4" t="s">
        <v>73</v>
      </c>
      <c r="N8" s="4"/>
      <c r="O8" s="6">
        <v>0.4</v>
      </c>
      <c r="P8" s="4"/>
      <c r="Q8" s="4" t="s">
        <v>74</v>
      </c>
      <c r="R8" s="4" t="s">
        <v>75</v>
      </c>
      <c r="S8" s="4" t="s">
        <v>78</v>
      </c>
      <c r="T8" s="4" t="s">
        <v>79</v>
      </c>
      <c r="U8" s="4" t="str">
        <f>"17.9500x005"</f>
        <v>17.9500x005</v>
      </c>
      <c r="V8" s="4" t="s">
        <v>76</v>
      </c>
      <c r="W8" s="4" t="str">
        <f>"2023/3/21 0:00:00"</f>
        <v>2023/3/21 0:00:00</v>
      </c>
      <c r="X8" s="4" t="s">
        <v>43</v>
      </c>
      <c r="Y8" s="4" t="str">
        <f t="shared" si="2"/>
        <v>17.9500x018</v>
      </c>
      <c r="Z8" s="4" t="s">
        <v>44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"02260797"</f>
        <v>02260797</v>
      </c>
      <c r="C9" s="4" t="str">
        <f>"2023/3/13 0:00:00"</f>
        <v>2023/3/13 0:00:00</v>
      </c>
      <c r="D9" s="4" t="str">
        <f>"2023/3/24 0:00:00"</f>
        <v>2023/3/24 0:00:00</v>
      </c>
      <c r="E9" s="4" t="s">
        <v>80</v>
      </c>
      <c r="F9" s="4" t="s">
        <v>32</v>
      </c>
      <c r="G9" s="4">
        <v>54</v>
      </c>
      <c r="H9" s="4">
        <v>11</v>
      </c>
      <c r="I9" s="4" t="s">
        <v>33</v>
      </c>
      <c r="J9" s="4" t="s">
        <v>71</v>
      </c>
      <c r="K9" s="4" t="s">
        <v>72</v>
      </c>
      <c r="L9" s="4" t="s">
        <v>36</v>
      </c>
      <c r="M9" s="4" t="s">
        <v>73</v>
      </c>
      <c r="N9" s="4"/>
      <c r="O9" s="6">
        <v>0.4</v>
      </c>
      <c r="P9" s="4"/>
      <c r="Q9" s="4" t="s">
        <v>74</v>
      </c>
      <c r="R9" s="4" t="s">
        <v>75</v>
      </c>
      <c r="S9" s="4" t="s">
        <v>81</v>
      </c>
      <c r="T9" s="4" t="s">
        <v>82</v>
      </c>
      <c r="U9" s="4" t="str">
        <f>"99.9205"</f>
        <v>99.9205</v>
      </c>
      <c r="V9" s="4" t="s">
        <v>53</v>
      </c>
      <c r="W9" s="4" t="str">
        <f>"2023/3/13 0:00:00"</f>
        <v>2023/3/13 0:00:00</v>
      </c>
      <c r="X9" s="4" t="s">
        <v>43</v>
      </c>
      <c r="Y9" s="4" t="str">
        <f t="shared" si="2"/>
        <v>17.9500x018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"02261260"</f>
        <v>02261260</v>
      </c>
      <c r="C10" s="4" t="str">
        <f>"2023/3/26 0:00:00"</f>
        <v>2023/3/26 0:00:00</v>
      </c>
      <c r="D10" s="4" t="str">
        <f>"2023/3/30 0:00:00"</f>
        <v>2023/3/30 0:00:00</v>
      </c>
      <c r="E10" s="4" t="s">
        <v>83</v>
      </c>
      <c r="F10" s="4" t="s">
        <v>55</v>
      </c>
      <c r="G10" s="4">
        <v>30</v>
      </c>
      <c r="H10" s="4">
        <v>4</v>
      </c>
      <c r="I10" s="4" t="s">
        <v>33</v>
      </c>
      <c r="J10" s="4" t="s">
        <v>71</v>
      </c>
      <c r="K10" s="4" t="s">
        <v>72</v>
      </c>
      <c r="L10" s="4" t="s">
        <v>36</v>
      </c>
      <c r="M10" s="4" t="s">
        <v>73</v>
      </c>
      <c r="N10" s="4"/>
      <c r="O10" s="6">
        <v>0.4</v>
      </c>
      <c r="P10" s="4"/>
      <c r="Q10" s="4" t="s">
        <v>74</v>
      </c>
      <c r="R10" s="4" t="s">
        <v>75</v>
      </c>
      <c r="S10" s="4" t="s">
        <v>84</v>
      </c>
      <c r="T10" s="4" t="s">
        <v>85</v>
      </c>
      <c r="U10" s="4" t="str">
        <f>"99.9205"</f>
        <v>99.9205</v>
      </c>
      <c r="V10" s="4" t="s">
        <v>53</v>
      </c>
      <c r="W10" s="4" t="str">
        <f>"2023/3/27 0:00:00"</f>
        <v>2023/3/27 0:00:00</v>
      </c>
      <c r="X10" s="4" t="s">
        <v>43</v>
      </c>
      <c r="Y10" s="4" t="str">
        <f>"17.9500x018"</f>
        <v>17.9500x018</v>
      </c>
      <c r="Z10" s="4" t="s">
        <v>44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"02260709"</f>
        <v>02260709</v>
      </c>
      <c r="C11" s="4" t="str">
        <f>"2023/3/11 0:00:00"</f>
        <v>2023/3/11 0:00:00</v>
      </c>
      <c r="D11" s="4" t="str">
        <f>"2023/3/17 0:00:00"</f>
        <v>2023/3/17 0:00:00</v>
      </c>
      <c r="E11" s="4" t="s">
        <v>86</v>
      </c>
      <c r="F11" s="4" t="s">
        <v>32</v>
      </c>
      <c r="G11" s="4">
        <v>80</v>
      </c>
      <c r="H11" s="4">
        <v>6</v>
      </c>
      <c r="I11" s="4" t="s">
        <v>33</v>
      </c>
      <c r="J11" s="4" t="s">
        <v>56</v>
      </c>
      <c r="K11" s="4" t="s">
        <v>87</v>
      </c>
      <c r="L11" s="4" t="s">
        <v>36</v>
      </c>
      <c r="M11" s="4" t="s">
        <v>88</v>
      </c>
      <c r="N11" s="4"/>
      <c r="O11" s="6">
        <v>0.47</v>
      </c>
      <c r="P11" s="4"/>
      <c r="Q11" s="4" t="s">
        <v>89</v>
      </c>
      <c r="R11" s="4" t="s">
        <v>90</v>
      </c>
      <c r="S11" s="4" t="s">
        <v>91</v>
      </c>
      <c r="T11" s="4" t="s">
        <v>92</v>
      </c>
      <c r="U11" s="4" t="str">
        <f>"93.3517"</f>
        <v>93.3517</v>
      </c>
      <c r="V11" s="4" t="s">
        <v>93</v>
      </c>
      <c r="W11" s="4" t="str">
        <f>"2023/3/11 0:00:00"</f>
        <v>2023/3/11 0:00:00</v>
      </c>
      <c r="X11" s="4" t="s">
        <v>43</v>
      </c>
      <c r="Y11" s="4" t="str">
        <f>"17.9200x024"</f>
        <v>17.9200x024</v>
      </c>
      <c r="Z11" s="4" t="s">
        <v>63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"01610349"</f>
        <v>01610349</v>
      </c>
      <c r="C12" s="4" t="str">
        <f>"2023/2/27 0:00:00"</f>
        <v>2023/2/27 0:00:00</v>
      </c>
      <c r="D12" s="4" t="str">
        <f>"2023/3/1 0:00:00"</f>
        <v>2023/3/1 0:00:00</v>
      </c>
      <c r="E12" s="4" t="s">
        <v>94</v>
      </c>
      <c r="F12" s="4" t="s">
        <v>55</v>
      </c>
      <c r="G12" s="4">
        <v>64</v>
      </c>
      <c r="H12" s="4">
        <v>2</v>
      </c>
      <c r="I12" s="4" t="s">
        <v>33</v>
      </c>
      <c r="J12" s="4" t="s">
        <v>95</v>
      </c>
      <c r="K12" s="4" t="s">
        <v>96</v>
      </c>
      <c r="L12" s="4" t="s">
        <v>36</v>
      </c>
      <c r="M12" s="4" t="s">
        <v>97</v>
      </c>
      <c r="N12" s="4"/>
      <c r="O12" s="6">
        <v>0.5</v>
      </c>
      <c r="P12" s="4"/>
      <c r="Q12" s="4" t="s">
        <v>98</v>
      </c>
      <c r="R12" s="4" t="s">
        <v>99</v>
      </c>
      <c r="S12" s="4" t="s">
        <v>100</v>
      </c>
      <c r="T12" s="4" t="s">
        <v>101</v>
      </c>
      <c r="U12" s="4" t="str">
        <f>"17.9500x018"</f>
        <v>17.9500x018</v>
      </c>
      <c r="V12" s="4" t="s">
        <v>44</v>
      </c>
      <c r="W12" s="4" t="str">
        <f>"2023/2/28 0:00:00"</f>
        <v>2023/2/28 0:00:00</v>
      </c>
      <c r="X12" s="4" t="s">
        <v>43</v>
      </c>
      <c r="Y12" s="4" t="str">
        <f>"99.9205"</f>
        <v>99.9205</v>
      </c>
      <c r="Z12" s="4" t="s">
        <v>53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"02259697"</f>
        <v>02259697</v>
      </c>
      <c r="C13" s="4" t="str">
        <f>"2023/2/14 0:00:00"</f>
        <v>2023/2/14 0:00:00</v>
      </c>
      <c r="D13" s="4" t="str">
        <f>"2023/3/2 0:00:00"</f>
        <v>2023/3/2 0:00:00</v>
      </c>
      <c r="E13" s="4" t="s">
        <v>102</v>
      </c>
      <c r="F13" s="4" t="s">
        <v>32</v>
      </c>
      <c r="G13" s="4">
        <v>44</v>
      </c>
      <c r="H13" s="4">
        <v>16</v>
      </c>
      <c r="I13" s="4" t="s">
        <v>33</v>
      </c>
      <c r="J13" s="4" t="s">
        <v>95</v>
      </c>
      <c r="K13" s="4" t="s">
        <v>96</v>
      </c>
      <c r="L13" s="4" t="s">
        <v>36</v>
      </c>
      <c r="M13" s="4" t="s">
        <v>97</v>
      </c>
      <c r="N13" s="4"/>
      <c r="O13" s="6">
        <v>0.5</v>
      </c>
      <c r="P13" s="4"/>
      <c r="Q13" s="4" t="s">
        <v>51</v>
      </c>
      <c r="R13" s="4" t="s">
        <v>52</v>
      </c>
      <c r="S13" s="4" t="s">
        <v>103</v>
      </c>
      <c r="T13" s="4" t="s">
        <v>104</v>
      </c>
      <c r="U13" s="4" t="str">
        <f>"99.9205"</f>
        <v>99.9205</v>
      </c>
      <c r="V13" s="4" t="s">
        <v>53</v>
      </c>
      <c r="W13" s="4" t="str">
        <f>"2023/2/14 0:00:00"</f>
        <v>2023/2/14 0:00:00</v>
      </c>
      <c r="X13" s="4" t="s">
        <v>43</v>
      </c>
      <c r="Y13" s="4" t="str">
        <f>"17.9500x018"</f>
        <v>17.9500x018</v>
      </c>
      <c r="Z13" s="4" t="s">
        <v>44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"02260014"</f>
        <v>02260014</v>
      </c>
      <c r="C14" s="4" t="str">
        <f>"2023/2/22 0:00:00"</f>
        <v>2023/2/22 0:00:00</v>
      </c>
      <c r="D14" s="4" t="str">
        <f>"2023/3/2 0:00:00"</f>
        <v>2023/3/2 0:00:00</v>
      </c>
      <c r="E14" s="4" t="s">
        <v>105</v>
      </c>
      <c r="F14" s="4" t="s">
        <v>32</v>
      </c>
      <c r="G14" s="4">
        <v>33</v>
      </c>
      <c r="H14" s="4">
        <v>8</v>
      </c>
      <c r="I14" s="4" t="s">
        <v>33</v>
      </c>
      <c r="J14" s="4" t="s">
        <v>95</v>
      </c>
      <c r="K14" s="4" t="s">
        <v>96</v>
      </c>
      <c r="L14" s="4" t="s">
        <v>36</v>
      </c>
      <c r="M14" s="4" t="s">
        <v>97</v>
      </c>
      <c r="N14" s="4"/>
      <c r="O14" s="6">
        <v>0.5</v>
      </c>
      <c r="P14" s="4"/>
      <c r="Q14" s="4" t="s">
        <v>106</v>
      </c>
      <c r="R14" s="4" t="s">
        <v>107</v>
      </c>
      <c r="S14" s="4" t="s">
        <v>108</v>
      </c>
      <c r="T14" s="4" t="s">
        <v>109</v>
      </c>
      <c r="U14" s="4" t="str">
        <f>"17.9500x018"</f>
        <v>17.9500x018</v>
      </c>
      <c r="V14" s="4" t="s">
        <v>44</v>
      </c>
      <c r="W14" s="4" t="str">
        <f>"2023/2/22 0:00:00"</f>
        <v>2023/2/22 0:00:00</v>
      </c>
      <c r="X14" s="4" t="s">
        <v>43</v>
      </c>
      <c r="Y14" s="4" t="str">
        <f>"17.9200x024"</f>
        <v>17.9200x024</v>
      </c>
      <c r="Z14" s="4" t="s">
        <v>63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"02260260"</f>
        <v>02260260</v>
      </c>
      <c r="C15" s="4" t="str">
        <f>"2023/3/2 0:00:00"</f>
        <v>2023/3/2 0:00:00</v>
      </c>
      <c r="D15" s="4" t="str">
        <f>"2023/3/4 0:00:00"</f>
        <v>2023/3/4 0:00:00</v>
      </c>
      <c r="E15" s="4" t="s">
        <v>110</v>
      </c>
      <c r="F15" s="4" t="s">
        <v>32</v>
      </c>
      <c r="G15" s="4">
        <v>49</v>
      </c>
      <c r="H15" s="4">
        <v>2</v>
      </c>
      <c r="I15" s="4" t="s">
        <v>33</v>
      </c>
      <c r="J15" s="4" t="s">
        <v>95</v>
      </c>
      <c r="K15" s="4" t="s">
        <v>96</v>
      </c>
      <c r="L15" s="4" t="s">
        <v>36</v>
      </c>
      <c r="M15" s="4" t="s">
        <v>97</v>
      </c>
      <c r="N15" s="4"/>
      <c r="O15" s="6">
        <v>0.5</v>
      </c>
      <c r="P15" s="4"/>
      <c r="Q15" s="4" t="s">
        <v>51</v>
      </c>
      <c r="R15" s="4" t="s">
        <v>52</v>
      </c>
      <c r="S15" s="4" t="s">
        <v>103</v>
      </c>
      <c r="T15" s="4" t="s">
        <v>104</v>
      </c>
      <c r="U15" s="4" t="str">
        <f>"17.9500x018"</f>
        <v>17.9500x018</v>
      </c>
      <c r="V15" s="4" t="s">
        <v>44</v>
      </c>
      <c r="W15" s="4" t="str">
        <f>"2023/3/2 0:00:00"</f>
        <v>2023/3/2 0:00:00</v>
      </c>
      <c r="X15" s="4" t="s">
        <v>43</v>
      </c>
      <c r="Y15" s="4" t="str">
        <f>"99.9205"</f>
        <v>99.9205</v>
      </c>
      <c r="Z15" s="4" t="s">
        <v>53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"02256123"</f>
        <v>02256123</v>
      </c>
      <c r="C16" s="4" t="str">
        <f>"2023/2/25 0:00:00"</f>
        <v>2023/2/25 0:00:00</v>
      </c>
      <c r="D16" s="4" t="str">
        <f>"2023/3/4 0:00:00"</f>
        <v>2023/3/4 0:00:00</v>
      </c>
      <c r="E16" s="4" t="s">
        <v>111</v>
      </c>
      <c r="F16" s="4" t="s">
        <v>55</v>
      </c>
      <c r="G16" s="4">
        <v>59</v>
      </c>
      <c r="H16" s="4">
        <v>7</v>
      </c>
      <c r="I16" s="4" t="s">
        <v>33</v>
      </c>
      <c r="J16" s="4" t="s">
        <v>95</v>
      </c>
      <c r="K16" s="4" t="s">
        <v>96</v>
      </c>
      <c r="L16" s="4" t="s">
        <v>36</v>
      </c>
      <c r="M16" s="4" t="s">
        <v>97</v>
      </c>
      <c r="N16" s="4"/>
      <c r="O16" s="6">
        <v>0.5</v>
      </c>
      <c r="P16" s="4"/>
      <c r="Q16" s="4" t="s">
        <v>112</v>
      </c>
      <c r="R16" s="4" t="s">
        <v>113</v>
      </c>
      <c r="S16" s="4" t="s">
        <v>114</v>
      </c>
      <c r="T16" s="4" t="s">
        <v>115</v>
      </c>
      <c r="U16" s="4" t="str">
        <f>"93.3517"</f>
        <v>93.3517</v>
      </c>
      <c r="V16" s="4" t="s">
        <v>93</v>
      </c>
      <c r="W16" s="4" t="str">
        <f>"2023/2/26 0:00:00"</f>
        <v>2023/2/26 0:00:00</v>
      </c>
      <c r="X16" s="4" t="s">
        <v>43</v>
      </c>
      <c r="Y16" s="4" t="str">
        <f>"17.9200x024"</f>
        <v>17.9200x024</v>
      </c>
      <c r="Z16" s="4" t="s">
        <v>63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"02260236"</f>
        <v>02260236</v>
      </c>
      <c r="C17" s="4" t="str">
        <f>"2023/2/27 0:00:00"</f>
        <v>2023/2/27 0:00:00</v>
      </c>
      <c r="D17" s="4" t="str">
        <f>"2023/3/5 0:00:00"</f>
        <v>2023/3/5 0:00:00</v>
      </c>
      <c r="E17" s="4" t="s">
        <v>116</v>
      </c>
      <c r="F17" s="4" t="s">
        <v>55</v>
      </c>
      <c r="G17" s="4">
        <v>26</v>
      </c>
      <c r="H17" s="4">
        <v>6</v>
      </c>
      <c r="I17" s="4" t="s">
        <v>33</v>
      </c>
      <c r="J17" s="4" t="s">
        <v>95</v>
      </c>
      <c r="K17" s="4" t="s">
        <v>96</v>
      </c>
      <c r="L17" s="4" t="s">
        <v>36</v>
      </c>
      <c r="M17" s="4" t="s">
        <v>97</v>
      </c>
      <c r="N17" s="4"/>
      <c r="O17" s="6">
        <v>0.5</v>
      </c>
      <c r="P17" s="4"/>
      <c r="Q17" s="4" t="s">
        <v>117</v>
      </c>
      <c r="R17" s="4" t="s">
        <v>118</v>
      </c>
      <c r="S17" s="4"/>
      <c r="T17" s="4"/>
      <c r="U17" s="4" t="str">
        <f>"99.9205"</f>
        <v>99.9205</v>
      </c>
      <c r="V17" s="4" t="s">
        <v>53</v>
      </c>
      <c r="W17" s="4" t="str">
        <f>"2023/2/28 0:00:00"</f>
        <v>2023/2/28 0:00:00</v>
      </c>
      <c r="X17" s="4" t="s">
        <v>43</v>
      </c>
      <c r="Y17" s="4" t="str">
        <f>"17.9500x018"</f>
        <v>17.9500x018</v>
      </c>
      <c r="Z17" s="4" t="s">
        <v>44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"02260370"</f>
        <v>02260370</v>
      </c>
      <c r="C18" s="4" t="str">
        <f>"2023/3/2 0:00:00"</f>
        <v>2023/3/2 0:00:00</v>
      </c>
      <c r="D18" s="4" t="str">
        <f>"2023/3/8 0:00:00"</f>
        <v>2023/3/8 0:00:00</v>
      </c>
      <c r="E18" s="4" t="s">
        <v>119</v>
      </c>
      <c r="F18" s="4" t="s">
        <v>55</v>
      </c>
      <c r="G18" s="4">
        <v>60</v>
      </c>
      <c r="H18" s="4">
        <v>6</v>
      </c>
      <c r="I18" s="4" t="s">
        <v>33</v>
      </c>
      <c r="J18" s="4" t="s">
        <v>95</v>
      </c>
      <c r="K18" s="4" t="s">
        <v>96</v>
      </c>
      <c r="L18" s="4" t="s">
        <v>36</v>
      </c>
      <c r="M18" s="4" t="s">
        <v>97</v>
      </c>
      <c r="N18" s="4"/>
      <c r="O18" s="6">
        <v>0.5</v>
      </c>
      <c r="P18" s="4"/>
      <c r="Q18" s="4" t="s">
        <v>98</v>
      </c>
      <c r="R18" s="4" t="s">
        <v>99</v>
      </c>
      <c r="S18" s="4" t="s">
        <v>78</v>
      </c>
      <c r="T18" s="4" t="s">
        <v>79</v>
      </c>
      <c r="U18" s="4" t="str">
        <f>"17.9700x029"</f>
        <v>17.9700x029</v>
      </c>
      <c r="V18" s="4" t="s">
        <v>120</v>
      </c>
      <c r="W18" s="4" t="str">
        <f>"2023/3/5 0:00:00"</f>
        <v>2023/3/5 0:00:00</v>
      </c>
      <c r="X18" s="4" t="s">
        <v>43</v>
      </c>
      <c r="Y18" s="4" t="str">
        <f>"17.9700x042"</f>
        <v>17.9700x042</v>
      </c>
      <c r="Z18" s="4" t="s">
        <v>121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"02260127"</f>
        <v>02260127</v>
      </c>
      <c r="C19" s="4" t="str">
        <f>"2023/2/25 0:00:00"</f>
        <v>2023/2/25 0:00:00</v>
      </c>
      <c r="D19" s="4" t="str">
        <f>"2023/3/8 0:00:00"</f>
        <v>2023/3/8 0:00:00</v>
      </c>
      <c r="E19" s="4" t="s">
        <v>122</v>
      </c>
      <c r="F19" s="4" t="s">
        <v>32</v>
      </c>
      <c r="G19" s="4">
        <v>43</v>
      </c>
      <c r="H19" s="4">
        <v>11</v>
      </c>
      <c r="I19" s="4" t="s">
        <v>33</v>
      </c>
      <c r="J19" s="4" t="s">
        <v>95</v>
      </c>
      <c r="K19" s="4" t="s">
        <v>96</v>
      </c>
      <c r="L19" s="4" t="s">
        <v>36</v>
      </c>
      <c r="M19" s="4" t="s">
        <v>97</v>
      </c>
      <c r="N19" s="4"/>
      <c r="O19" s="6">
        <v>0.5</v>
      </c>
      <c r="P19" s="4"/>
      <c r="Q19" s="4" t="s">
        <v>123</v>
      </c>
      <c r="R19" s="4" t="s">
        <v>124</v>
      </c>
      <c r="S19" s="4" t="s">
        <v>125</v>
      </c>
      <c r="T19" s="4" t="s">
        <v>126</v>
      </c>
      <c r="U19" s="4" t="str">
        <f>"17.9500x018"</f>
        <v>17.9500x018</v>
      </c>
      <c r="V19" s="4" t="s">
        <v>44</v>
      </c>
      <c r="W19" s="4" t="str">
        <f>"2023/2/26 0:00:00"</f>
        <v>2023/2/26 0:00:00</v>
      </c>
      <c r="X19" s="4" t="s">
        <v>43</v>
      </c>
      <c r="Y19" s="4" t="str">
        <f>"17.9200x024"</f>
        <v>17.9200x024</v>
      </c>
      <c r="Z19" s="4" t="s">
        <v>63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"02260115"</f>
        <v>02260115</v>
      </c>
      <c r="C20" s="4" t="str">
        <f>"2023/2/24 0:00:00"</f>
        <v>2023/2/24 0:00:00</v>
      </c>
      <c r="D20" s="4" t="str">
        <f>"2023/3/8 0:00:00"</f>
        <v>2023/3/8 0:00:00</v>
      </c>
      <c r="E20" s="4" t="s">
        <v>127</v>
      </c>
      <c r="F20" s="4" t="s">
        <v>55</v>
      </c>
      <c r="G20" s="4">
        <v>55</v>
      </c>
      <c r="H20" s="4">
        <v>12</v>
      </c>
      <c r="I20" s="4" t="s">
        <v>33</v>
      </c>
      <c r="J20" s="4" t="s">
        <v>95</v>
      </c>
      <c r="K20" s="4" t="s">
        <v>96</v>
      </c>
      <c r="L20" s="4" t="s">
        <v>36</v>
      </c>
      <c r="M20" s="4" t="s">
        <v>97</v>
      </c>
      <c r="N20" s="4"/>
      <c r="O20" s="6">
        <v>0.5</v>
      </c>
      <c r="P20" s="4"/>
      <c r="Q20" s="4" t="s">
        <v>98</v>
      </c>
      <c r="R20" s="4" t="s">
        <v>99</v>
      </c>
      <c r="S20" s="4" t="s">
        <v>114</v>
      </c>
      <c r="T20" s="4" t="s">
        <v>115</v>
      </c>
      <c r="U20" s="4" t="str">
        <f>"17.9700x029"</f>
        <v>17.9700x029</v>
      </c>
      <c r="V20" s="4" t="s">
        <v>120</v>
      </c>
      <c r="W20" s="4" t="str">
        <f>"2023/2/27 0:00:00"</f>
        <v>2023/2/27 0:00:00</v>
      </c>
      <c r="X20" s="4" t="s">
        <v>43</v>
      </c>
      <c r="Y20" s="4" t="str">
        <f>"17.9700x042"</f>
        <v>17.9700x042</v>
      </c>
      <c r="Z20" s="4" t="s">
        <v>121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"02260363"</f>
        <v>02260363</v>
      </c>
      <c r="C21" s="4" t="str">
        <f>"2023/3/2 0:00:00"</f>
        <v>2023/3/2 0:00:00</v>
      </c>
      <c r="D21" s="4" t="str">
        <f>"2023/3/10 0:00:00"</f>
        <v>2023/3/10 0:00:00</v>
      </c>
      <c r="E21" s="4" t="s">
        <v>128</v>
      </c>
      <c r="F21" s="4" t="s">
        <v>55</v>
      </c>
      <c r="G21" s="4">
        <v>76</v>
      </c>
      <c r="H21" s="4">
        <v>8</v>
      </c>
      <c r="I21" s="4" t="s">
        <v>33</v>
      </c>
      <c r="J21" s="4" t="s">
        <v>95</v>
      </c>
      <c r="K21" s="4" t="s">
        <v>96</v>
      </c>
      <c r="L21" s="4" t="s">
        <v>36</v>
      </c>
      <c r="M21" s="4" t="s">
        <v>97</v>
      </c>
      <c r="N21" s="4"/>
      <c r="O21" s="6">
        <v>0.5</v>
      </c>
      <c r="P21" s="4"/>
      <c r="Q21" s="4" t="s">
        <v>129</v>
      </c>
      <c r="R21" s="4" t="s">
        <v>130</v>
      </c>
      <c r="S21" s="4" t="s">
        <v>131</v>
      </c>
      <c r="T21" s="4" t="s">
        <v>132</v>
      </c>
      <c r="U21" s="4" t="str">
        <f>"17.9500x018"</f>
        <v>17.9500x018</v>
      </c>
      <c r="V21" s="4" t="s">
        <v>44</v>
      </c>
      <c r="W21" s="4" t="str">
        <f>"2023/3/3 0:00:00"</f>
        <v>2023/3/3 0:00:00</v>
      </c>
      <c r="X21" s="4" t="s">
        <v>43</v>
      </c>
      <c r="Y21" s="4" t="str">
        <f>"17.9500x005"</f>
        <v>17.9500x005</v>
      </c>
      <c r="Z21" s="4" t="s">
        <v>76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"02260426"</f>
        <v>02260426</v>
      </c>
      <c r="C22" s="4" t="str">
        <f>"2023/3/4 0:00:00"</f>
        <v>2023/3/4 0:00:00</v>
      </c>
      <c r="D22" s="4" t="str">
        <f>"2023/3/11 0:00:00"</f>
        <v>2023/3/11 0:00:00</v>
      </c>
      <c r="E22" s="4" t="s">
        <v>133</v>
      </c>
      <c r="F22" s="4" t="s">
        <v>55</v>
      </c>
      <c r="G22" s="4">
        <v>77</v>
      </c>
      <c r="H22" s="4">
        <v>7</v>
      </c>
      <c r="I22" s="4" t="s">
        <v>33</v>
      </c>
      <c r="J22" s="4" t="s">
        <v>95</v>
      </c>
      <c r="K22" s="4" t="s">
        <v>96</v>
      </c>
      <c r="L22" s="4" t="s">
        <v>36</v>
      </c>
      <c r="M22" s="4" t="s">
        <v>97</v>
      </c>
      <c r="N22" s="4"/>
      <c r="O22" s="6">
        <v>0.5</v>
      </c>
      <c r="P22" s="4"/>
      <c r="Q22" s="4" t="s">
        <v>51</v>
      </c>
      <c r="R22" s="4" t="s">
        <v>52</v>
      </c>
      <c r="S22" s="4" t="s">
        <v>134</v>
      </c>
      <c r="T22" s="4" t="s">
        <v>135</v>
      </c>
      <c r="U22" s="4" t="str">
        <f>"99.9205"</f>
        <v>99.9205</v>
      </c>
      <c r="V22" s="4" t="s">
        <v>53</v>
      </c>
      <c r="W22" s="4" t="str">
        <f>"2023/3/4 0:00:00"</f>
        <v>2023/3/4 0:00:00</v>
      </c>
      <c r="X22" s="4" t="s">
        <v>47</v>
      </c>
      <c r="Y22" s="4" t="str">
        <f>""</f>
        <v/>
      </c>
      <c r="Z22" s="4"/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"02259622"</f>
        <v>02259622</v>
      </c>
      <c r="C23" s="4" t="str">
        <f>"2023/3/3 0:00:00"</f>
        <v>2023/3/3 0:00:00</v>
      </c>
      <c r="D23" s="4" t="str">
        <f>"2023/3/13 0:00:00"</f>
        <v>2023/3/13 0:00:00</v>
      </c>
      <c r="E23" s="4" t="s">
        <v>136</v>
      </c>
      <c r="F23" s="4" t="s">
        <v>55</v>
      </c>
      <c r="G23" s="4">
        <v>52</v>
      </c>
      <c r="H23" s="4">
        <v>10</v>
      </c>
      <c r="I23" s="4" t="s">
        <v>33</v>
      </c>
      <c r="J23" s="4" t="s">
        <v>95</v>
      </c>
      <c r="K23" s="4" t="s">
        <v>96</v>
      </c>
      <c r="L23" s="4" t="s">
        <v>36</v>
      </c>
      <c r="M23" s="4" t="s">
        <v>97</v>
      </c>
      <c r="N23" s="4"/>
      <c r="O23" s="6">
        <v>0.5</v>
      </c>
      <c r="P23" s="4"/>
      <c r="Q23" s="4" t="s">
        <v>137</v>
      </c>
      <c r="R23" s="4" t="s">
        <v>138</v>
      </c>
      <c r="S23" s="4" t="s">
        <v>139</v>
      </c>
      <c r="T23" s="4" t="s">
        <v>140</v>
      </c>
      <c r="U23" s="4" t="str">
        <f>"17.9500x005"</f>
        <v>17.9500x005</v>
      </c>
      <c r="V23" s="4" t="s">
        <v>76</v>
      </c>
      <c r="W23" s="4" t="str">
        <f>"2023/3/3 0:00:00"</f>
        <v>2023/3/3 0:00:00</v>
      </c>
      <c r="X23" s="4" t="s">
        <v>43</v>
      </c>
      <c r="Y23" s="4" t="str">
        <f>"99.8300x004"</f>
        <v>99.8300x004</v>
      </c>
      <c r="Z23" s="4" t="s">
        <v>141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"02109628"</f>
        <v>02109628</v>
      </c>
      <c r="C24" s="4" t="str">
        <f>"2023/3/2 0:00:00"</f>
        <v>2023/3/2 0:00:00</v>
      </c>
      <c r="D24" s="4" t="str">
        <f>"2023/3/16 0:00:00"</f>
        <v>2023/3/16 0:00:00</v>
      </c>
      <c r="E24" s="4" t="s">
        <v>48</v>
      </c>
      <c r="F24" s="4" t="s">
        <v>32</v>
      </c>
      <c r="G24" s="4">
        <v>74</v>
      </c>
      <c r="H24" s="4">
        <v>14</v>
      </c>
      <c r="I24" s="4" t="s">
        <v>33</v>
      </c>
      <c r="J24" s="4" t="s">
        <v>95</v>
      </c>
      <c r="K24" s="4" t="s">
        <v>96</v>
      </c>
      <c r="L24" s="4" t="s">
        <v>36</v>
      </c>
      <c r="M24" s="4" t="s">
        <v>97</v>
      </c>
      <c r="N24" s="4"/>
      <c r="O24" s="6">
        <v>0.5</v>
      </c>
      <c r="P24" s="4"/>
      <c r="Q24" s="4" t="s">
        <v>51</v>
      </c>
      <c r="R24" s="4" t="s">
        <v>52</v>
      </c>
      <c r="S24" s="4" t="s">
        <v>142</v>
      </c>
      <c r="T24" s="4" t="s">
        <v>143</v>
      </c>
      <c r="U24" s="4" t="str">
        <f>"93.3908"</f>
        <v>93.3908</v>
      </c>
      <c r="V24" s="4" t="s">
        <v>144</v>
      </c>
      <c r="W24" s="4" t="str">
        <f>"2023/3/16 0:00:00"</f>
        <v>2023/3/16 0:00:00</v>
      </c>
      <c r="X24" s="4" t="s">
        <v>43</v>
      </c>
      <c r="Y24" s="4" t="str">
        <f>""</f>
        <v/>
      </c>
      <c r="Z24" s="4"/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"02260668"</f>
        <v>02260668</v>
      </c>
      <c r="C25" s="4" t="str">
        <f>"2023/3/11 0:00:00"</f>
        <v>2023/3/11 0:00:00</v>
      </c>
      <c r="D25" s="4" t="str">
        <f t="shared" ref="D25:D27" si="3">"2023/3/17 0:00:00"</f>
        <v>2023/3/17 0:00:00</v>
      </c>
      <c r="E25" s="4" t="s">
        <v>145</v>
      </c>
      <c r="F25" s="4" t="s">
        <v>32</v>
      </c>
      <c r="G25" s="4">
        <v>37</v>
      </c>
      <c r="H25" s="4">
        <v>6</v>
      </c>
      <c r="I25" s="4" t="s">
        <v>33</v>
      </c>
      <c r="J25" s="4" t="s">
        <v>95</v>
      </c>
      <c r="K25" s="4" t="s">
        <v>96</v>
      </c>
      <c r="L25" s="4" t="s">
        <v>36</v>
      </c>
      <c r="M25" s="4" t="s">
        <v>97</v>
      </c>
      <c r="N25" s="4"/>
      <c r="O25" s="6">
        <v>0.5</v>
      </c>
      <c r="P25" s="4"/>
      <c r="Q25" s="4" t="s">
        <v>146</v>
      </c>
      <c r="R25" s="4" t="s">
        <v>147</v>
      </c>
      <c r="S25" s="4" t="s">
        <v>40</v>
      </c>
      <c r="T25" s="4" t="s">
        <v>41</v>
      </c>
      <c r="U25" s="4" t="str">
        <f>"99.9205"</f>
        <v>99.9205</v>
      </c>
      <c r="V25" s="4" t="s">
        <v>53</v>
      </c>
      <c r="W25" s="4" t="str">
        <f>"2023/3/11 0:00:00"</f>
        <v>2023/3/11 0:00:00</v>
      </c>
      <c r="X25" s="4" t="s">
        <v>43</v>
      </c>
      <c r="Y25" s="4" t="str">
        <f>"17.9500x005"</f>
        <v>17.9500x005</v>
      </c>
      <c r="Z25" s="4" t="s">
        <v>76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"02260652"</f>
        <v>02260652</v>
      </c>
      <c r="C26" s="4" t="str">
        <f>"2023/3/10 0:00:00"</f>
        <v>2023/3/10 0:00:00</v>
      </c>
      <c r="D26" s="4" t="str">
        <f t="shared" si="3"/>
        <v>2023/3/17 0:00:00</v>
      </c>
      <c r="E26" s="4" t="s">
        <v>148</v>
      </c>
      <c r="F26" s="4" t="s">
        <v>55</v>
      </c>
      <c r="G26" s="4">
        <v>58</v>
      </c>
      <c r="H26" s="4">
        <v>7</v>
      </c>
      <c r="I26" s="4" t="s">
        <v>33</v>
      </c>
      <c r="J26" s="4" t="s">
        <v>95</v>
      </c>
      <c r="K26" s="4" t="s">
        <v>96</v>
      </c>
      <c r="L26" s="4" t="s">
        <v>36</v>
      </c>
      <c r="M26" s="4" t="s">
        <v>97</v>
      </c>
      <c r="N26" s="4"/>
      <c r="O26" s="6">
        <v>0.5</v>
      </c>
      <c r="P26" s="4"/>
      <c r="Q26" s="4" t="s">
        <v>146</v>
      </c>
      <c r="R26" s="4" t="s">
        <v>147</v>
      </c>
      <c r="S26" s="4" t="s">
        <v>100</v>
      </c>
      <c r="T26" s="4" t="s">
        <v>101</v>
      </c>
      <c r="U26" s="4" t="str">
        <f>"17.9500x005"</f>
        <v>17.9500x005</v>
      </c>
      <c r="V26" s="4" t="s">
        <v>76</v>
      </c>
      <c r="W26" s="4" t="str">
        <f>"2023/3/10 0:00:00"</f>
        <v>2023/3/10 0:00:00</v>
      </c>
      <c r="X26" s="4" t="s">
        <v>43</v>
      </c>
      <c r="Y26" s="4" t="str">
        <f>"17.9500x018"</f>
        <v>17.9500x018</v>
      </c>
      <c r="Z26" s="4" t="s">
        <v>44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"02260725"</f>
        <v>02260725</v>
      </c>
      <c r="C27" s="4" t="str">
        <f>"2023/3/12 0:00:00"</f>
        <v>2023/3/12 0:00:00</v>
      </c>
      <c r="D27" s="4" t="str">
        <f t="shared" si="3"/>
        <v>2023/3/17 0:00:00</v>
      </c>
      <c r="E27" s="4" t="s">
        <v>149</v>
      </c>
      <c r="F27" s="4" t="s">
        <v>32</v>
      </c>
      <c r="G27" s="4">
        <v>60</v>
      </c>
      <c r="H27" s="4">
        <v>5</v>
      </c>
      <c r="I27" s="4" t="s">
        <v>33</v>
      </c>
      <c r="J27" s="4" t="s">
        <v>95</v>
      </c>
      <c r="K27" s="4" t="s">
        <v>96</v>
      </c>
      <c r="L27" s="4" t="s">
        <v>36</v>
      </c>
      <c r="M27" s="4" t="s">
        <v>97</v>
      </c>
      <c r="N27" s="4"/>
      <c r="O27" s="6">
        <v>0.5</v>
      </c>
      <c r="P27" s="4"/>
      <c r="Q27" s="4" t="s">
        <v>98</v>
      </c>
      <c r="R27" s="4" t="s">
        <v>99</v>
      </c>
      <c r="S27" s="4" t="s">
        <v>150</v>
      </c>
      <c r="T27" s="4" t="s">
        <v>151</v>
      </c>
      <c r="U27" s="4" t="str">
        <f>"17.9700x029"</f>
        <v>17.9700x029</v>
      </c>
      <c r="V27" s="4" t="s">
        <v>120</v>
      </c>
      <c r="W27" s="4" t="str">
        <f>"2023/3/14 0:00:00"</f>
        <v>2023/3/14 0:00:00</v>
      </c>
      <c r="X27" s="4" t="s">
        <v>43</v>
      </c>
      <c r="Y27" s="4" t="str">
        <f>"17.9700x042"</f>
        <v>17.9700x042</v>
      </c>
      <c r="Z27" s="4" t="s">
        <v>121</v>
      </c>
      <c r="AA27" s="4" t="s">
        <v>45</v>
      </c>
      <c r="AB27" s="4" t="s">
        <v>43</v>
      </c>
      <c r="AC27" s="4" t="s">
        <v>46</v>
      </c>
      <c r="AD27" s="4" t="s">
        <v>47</v>
      </c>
    </row>
    <row r="28" spans="1:30">
      <c r="A28" s="4" t="s">
        <v>30</v>
      </c>
      <c r="B28" s="4" t="str">
        <f>"02260799"</f>
        <v>02260799</v>
      </c>
      <c r="C28" s="4" t="str">
        <f>"2023/3/14 0:00:00"</f>
        <v>2023/3/14 0:00:00</v>
      </c>
      <c r="D28" s="4" t="str">
        <f>"2023/3/20 0:00:00"</f>
        <v>2023/3/20 0:00:00</v>
      </c>
      <c r="E28" s="4" t="s">
        <v>152</v>
      </c>
      <c r="F28" s="4" t="s">
        <v>32</v>
      </c>
      <c r="G28" s="4">
        <v>52</v>
      </c>
      <c r="H28" s="4">
        <v>6</v>
      </c>
      <c r="I28" s="4" t="s">
        <v>33</v>
      </c>
      <c r="J28" s="4" t="s">
        <v>95</v>
      </c>
      <c r="K28" s="4" t="s">
        <v>96</v>
      </c>
      <c r="L28" s="4" t="s">
        <v>36</v>
      </c>
      <c r="M28" s="4" t="s">
        <v>97</v>
      </c>
      <c r="N28" s="4"/>
      <c r="O28" s="6">
        <v>0.5</v>
      </c>
      <c r="P28" s="4"/>
      <c r="Q28" s="4" t="s">
        <v>153</v>
      </c>
      <c r="R28" s="4" t="s">
        <v>154</v>
      </c>
      <c r="S28" s="4" t="s">
        <v>155</v>
      </c>
      <c r="T28" s="4" t="s">
        <v>156</v>
      </c>
      <c r="U28" s="4" t="str">
        <f>"17.9500x018"</f>
        <v>17.9500x018</v>
      </c>
      <c r="V28" s="4" t="s">
        <v>44</v>
      </c>
      <c r="W28" s="4" t="str">
        <f>"2023/3/14 0:00:00"</f>
        <v>2023/3/14 0:00:00</v>
      </c>
      <c r="X28" s="4" t="s">
        <v>43</v>
      </c>
      <c r="Y28" s="4" t="str">
        <f>"17.9500x005"</f>
        <v>17.9500x005</v>
      </c>
      <c r="Z28" s="4" t="s">
        <v>76</v>
      </c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"02260971"</f>
        <v>02260971</v>
      </c>
      <c r="C29" s="4" t="str">
        <f>"2023/3/18 0:00:00"</f>
        <v>2023/3/18 0:00:00</v>
      </c>
      <c r="D29" s="4" t="str">
        <f>"2023/3/21 0:00:00"</f>
        <v>2023/3/21 0:00:00</v>
      </c>
      <c r="E29" s="4" t="s">
        <v>157</v>
      </c>
      <c r="F29" s="4" t="s">
        <v>55</v>
      </c>
      <c r="G29" s="4">
        <v>4</v>
      </c>
      <c r="H29" s="4">
        <v>3</v>
      </c>
      <c r="I29" s="4" t="s">
        <v>33</v>
      </c>
      <c r="J29" s="4" t="s">
        <v>95</v>
      </c>
      <c r="K29" s="4" t="s">
        <v>96</v>
      </c>
      <c r="L29" s="4" t="s">
        <v>36</v>
      </c>
      <c r="M29" s="4" t="s">
        <v>97</v>
      </c>
      <c r="N29" s="4"/>
      <c r="O29" s="6">
        <v>0.5</v>
      </c>
      <c r="P29" s="4"/>
      <c r="Q29" s="4" t="s">
        <v>158</v>
      </c>
      <c r="R29" s="4" t="s">
        <v>159</v>
      </c>
      <c r="S29" s="4" t="s">
        <v>160</v>
      </c>
      <c r="T29" s="4" t="s">
        <v>161</v>
      </c>
      <c r="U29" s="4" t="str">
        <f>"17.9700x020"</f>
        <v>17.9700x020</v>
      </c>
      <c r="V29" s="4" t="s">
        <v>162</v>
      </c>
      <c r="W29" s="4" t="str">
        <f>"2023/3/20 0:00:00"</f>
        <v>2023/3/20 0:00:00</v>
      </c>
      <c r="X29" s="4" t="s">
        <v>43</v>
      </c>
      <c r="Y29" s="4" t="str">
        <f>"17.9700x042"</f>
        <v>17.9700x042</v>
      </c>
      <c r="Z29" s="4" t="s">
        <v>121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"02260636"</f>
        <v>02260636</v>
      </c>
      <c r="C30" s="4" t="str">
        <f>"2023/3/9 0:00:00"</f>
        <v>2023/3/9 0:00:00</v>
      </c>
      <c r="D30" s="4" t="str">
        <f>"2023/3/21 0:00:00"</f>
        <v>2023/3/21 0:00:00</v>
      </c>
      <c r="E30" s="4" t="s">
        <v>163</v>
      </c>
      <c r="F30" s="4" t="s">
        <v>55</v>
      </c>
      <c r="G30" s="4">
        <v>70</v>
      </c>
      <c r="H30" s="4">
        <v>12</v>
      </c>
      <c r="I30" s="4" t="s">
        <v>33</v>
      </c>
      <c r="J30" s="4" t="s">
        <v>95</v>
      </c>
      <c r="K30" s="4" t="s">
        <v>96</v>
      </c>
      <c r="L30" s="4" t="s">
        <v>36</v>
      </c>
      <c r="M30" s="4" t="s">
        <v>97</v>
      </c>
      <c r="N30" s="4"/>
      <c r="O30" s="6">
        <v>0.5</v>
      </c>
      <c r="P30" s="4"/>
      <c r="Q30" s="4" t="s">
        <v>98</v>
      </c>
      <c r="R30" s="4" t="s">
        <v>99</v>
      </c>
      <c r="S30" s="4" t="s">
        <v>164</v>
      </c>
      <c r="T30" s="4" t="s">
        <v>165</v>
      </c>
      <c r="U30" s="4" t="str">
        <f>"17.9700x024"</f>
        <v>17.9700x024</v>
      </c>
      <c r="V30" s="4" t="s">
        <v>166</v>
      </c>
      <c r="W30" s="4" t="str">
        <f>"2023/3/11 0:00:00"</f>
        <v>2023/3/11 0:00:00</v>
      </c>
      <c r="X30" s="4" t="s">
        <v>43</v>
      </c>
      <c r="Y30" s="4" t="str">
        <f>"17.9700x042"</f>
        <v>17.9700x042</v>
      </c>
      <c r="Z30" s="4" t="s">
        <v>121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"02260825"</f>
        <v>02260825</v>
      </c>
      <c r="C31" s="4" t="str">
        <f>"2023/3/14 0:00:00"</f>
        <v>2023/3/14 0:00:00</v>
      </c>
      <c r="D31" s="4" t="str">
        <f>"2023/3/24 0:00:00"</f>
        <v>2023/3/24 0:00:00</v>
      </c>
      <c r="E31" s="4" t="s">
        <v>167</v>
      </c>
      <c r="F31" s="4" t="s">
        <v>55</v>
      </c>
      <c r="G31" s="4">
        <v>59</v>
      </c>
      <c r="H31" s="4">
        <v>10</v>
      </c>
      <c r="I31" s="4" t="s">
        <v>33</v>
      </c>
      <c r="J31" s="4" t="s">
        <v>95</v>
      </c>
      <c r="K31" s="4" t="s">
        <v>96</v>
      </c>
      <c r="L31" s="4" t="s">
        <v>36</v>
      </c>
      <c r="M31" s="4" t="s">
        <v>97</v>
      </c>
      <c r="N31" s="4"/>
      <c r="O31" s="6">
        <v>0.5</v>
      </c>
      <c r="P31" s="4"/>
      <c r="Q31" s="4" t="s">
        <v>168</v>
      </c>
      <c r="R31" s="4" t="s">
        <v>169</v>
      </c>
      <c r="S31" s="4" t="s">
        <v>170</v>
      </c>
      <c r="T31" s="4" t="s">
        <v>171</v>
      </c>
      <c r="U31" s="4" t="str">
        <f>"17.9500x018"</f>
        <v>17.9500x018</v>
      </c>
      <c r="V31" s="4" t="s">
        <v>44</v>
      </c>
      <c r="W31" s="4" t="str">
        <f>"2023/3/14 0:00:00"</f>
        <v>2023/3/14 0:00:00</v>
      </c>
      <c r="X31" s="4" t="s">
        <v>43</v>
      </c>
      <c r="Y31" s="4" t="str">
        <f>"17.9500x005"</f>
        <v>17.9500x005</v>
      </c>
      <c r="Z31" s="4" t="s">
        <v>76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"02261067"</f>
        <v>02261067</v>
      </c>
      <c r="C32" s="4" t="str">
        <f>"2023/3/20 0:00:00"</f>
        <v>2023/3/20 0:00:00</v>
      </c>
      <c r="D32" s="4" t="str">
        <f>"2023/3/27 0:00:00"</f>
        <v>2023/3/27 0:00:00</v>
      </c>
      <c r="E32" s="4" t="s">
        <v>172</v>
      </c>
      <c r="F32" s="4" t="s">
        <v>32</v>
      </c>
      <c r="G32" s="4">
        <v>60</v>
      </c>
      <c r="H32" s="4">
        <v>7</v>
      </c>
      <c r="I32" s="4" t="s">
        <v>33</v>
      </c>
      <c r="J32" s="4" t="s">
        <v>95</v>
      </c>
      <c r="K32" s="4" t="s">
        <v>96</v>
      </c>
      <c r="L32" s="4" t="s">
        <v>36</v>
      </c>
      <c r="M32" s="4" t="s">
        <v>97</v>
      </c>
      <c r="N32" s="4"/>
      <c r="O32" s="6">
        <v>0.5</v>
      </c>
      <c r="P32" s="4"/>
      <c r="Q32" s="4" t="s">
        <v>153</v>
      </c>
      <c r="R32" s="4" t="s">
        <v>154</v>
      </c>
      <c r="S32" s="4"/>
      <c r="T32" s="4"/>
      <c r="U32" s="4" t="str">
        <f>"99.9205"</f>
        <v>99.9205</v>
      </c>
      <c r="V32" s="4" t="s">
        <v>53</v>
      </c>
      <c r="W32" s="4" t="str">
        <f>"2023/3/21 0:00:00"</f>
        <v>2023/3/21 0:00:00</v>
      </c>
      <c r="X32" s="4" t="s">
        <v>43</v>
      </c>
      <c r="Y32" s="4" t="str">
        <f>"17.9500x005"</f>
        <v>17.9500x005</v>
      </c>
      <c r="Z32" s="4" t="s">
        <v>76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"02261252"</f>
        <v>02261252</v>
      </c>
      <c r="C33" s="4" t="str">
        <f>"2023/3/26 0:00:00"</f>
        <v>2023/3/26 0:00:00</v>
      </c>
      <c r="D33" s="4" t="str">
        <f>"2023/3/29 0:00:00"</f>
        <v>2023/3/29 0:00:00</v>
      </c>
      <c r="E33" s="4" t="s">
        <v>173</v>
      </c>
      <c r="F33" s="4" t="s">
        <v>32</v>
      </c>
      <c r="G33" s="4">
        <v>49</v>
      </c>
      <c r="H33" s="4">
        <v>3</v>
      </c>
      <c r="I33" s="4" t="s">
        <v>33</v>
      </c>
      <c r="J33" s="4" t="s">
        <v>95</v>
      </c>
      <c r="K33" s="4" t="s">
        <v>96</v>
      </c>
      <c r="L33" s="4" t="s">
        <v>36</v>
      </c>
      <c r="M33" s="4" t="s">
        <v>97</v>
      </c>
      <c r="N33" s="4"/>
      <c r="O33" s="6">
        <v>0.5</v>
      </c>
      <c r="P33" s="4"/>
      <c r="Q33" s="4" t="s">
        <v>168</v>
      </c>
      <c r="R33" s="4" t="s">
        <v>169</v>
      </c>
      <c r="S33" s="4" t="s">
        <v>74</v>
      </c>
      <c r="T33" s="4" t="s">
        <v>75</v>
      </c>
      <c r="U33" s="4" t="str">
        <f>"17.9500x005"</f>
        <v>17.9500x005</v>
      </c>
      <c r="V33" s="4" t="s">
        <v>76</v>
      </c>
      <c r="W33" s="4" t="str">
        <f>"2023/3/26 0:00:00"</f>
        <v>2023/3/26 0:00:00</v>
      </c>
      <c r="X33" s="4" t="s">
        <v>43</v>
      </c>
      <c r="Y33" s="4" t="str">
        <f>"17.9500x018"</f>
        <v>17.9500x018</v>
      </c>
      <c r="Z33" s="4" t="s">
        <v>44</v>
      </c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"02261281"</f>
        <v>02261281</v>
      </c>
      <c r="C34" s="4" t="str">
        <f>"2023/3/26 0:00:00"</f>
        <v>2023/3/26 0:00:00</v>
      </c>
      <c r="D34" s="4" t="str">
        <f>"2023/3/29 0:00:00"</f>
        <v>2023/3/29 0:00:00</v>
      </c>
      <c r="E34" s="4" t="s">
        <v>174</v>
      </c>
      <c r="F34" s="4" t="s">
        <v>32</v>
      </c>
      <c r="G34" s="4">
        <v>49</v>
      </c>
      <c r="H34" s="4">
        <v>3</v>
      </c>
      <c r="I34" s="4" t="s">
        <v>33</v>
      </c>
      <c r="J34" s="4" t="s">
        <v>95</v>
      </c>
      <c r="K34" s="4" t="s">
        <v>96</v>
      </c>
      <c r="L34" s="4" t="s">
        <v>36</v>
      </c>
      <c r="M34" s="4" t="s">
        <v>97</v>
      </c>
      <c r="N34" s="4"/>
      <c r="O34" s="6">
        <v>0.5</v>
      </c>
      <c r="P34" s="4"/>
      <c r="Q34" s="4" t="s">
        <v>168</v>
      </c>
      <c r="R34" s="4" t="s">
        <v>169</v>
      </c>
      <c r="S34" s="4" t="s">
        <v>175</v>
      </c>
      <c r="T34" s="4" t="s">
        <v>176</v>
      </c>
      <c r="U34" s="4" t="str">
        <f>"17.9500x018"</f>
        <v>17.9500x018</v>
      </c>
      <c r="V34" s="4" t="s">
        <v>44</v>
      </c>
      <c r="W34" s="4" t="str">
        <f>"2023/3/27 0:00:00"</f>
        <v>2023/3/27 0:00:00</v>
      </c>
      <c r="X34" s="4" t="s">
        <v>43</v>
      </c>
      <c r="Y34" s="4" t="str">
        <f>"99.9205"</f>
        <v>99.9205</v>
      </c>
      <c r="Z34" s="4" t="s">
        <v>53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"02239901"</f>
        <v>02239901</v>
      </c>
      <c r="C35" s="4" t="str">
        <f>"2023/2/24 0:00:00"</f>
        <v>2023/2/24 0:00:00</v>
      </c>
      <c r="D35" s="4" t="str">
        <f>"2023/3/1 0:00:00"</f>
        <v>2023/3/1 0:00:00</v>
      </c>
      <c r="E35" s="4" t="s">
        <v>177</v>
      </c>
      <c r="F35" s="4" t="s">
        <v>32</v>
      </c>
      <c r="G35" s="4">
        <v>49</v>
      </c>
      <c r="H35" s="4">
        <v>5</v>
      </c>
      <c r="I35" s="4" t="s">
        <v>33</v>
      </c>
      <c r="J35" s="4" t="s">
        <v>178</v>
      </c>
      <c r="K35" s="4" t="s">
        <v>179</v>
      </c>
      <c r="L35" s="4" t="s">
        <v>180</v>
      </c>
      <c r="M35" s="4" t="s">
        <v>181</v>
      </c>
      <c r="N35" s="4"/>
      <c r="O35" s="6">
        <v>0.59</v>
      </c>
      <c r="P35" s="4">
        <v>1</v>
      </c>
      <c r="Q35" s="4" t="s">
        <v>182</v>
      </c>
      <c r="R35" s="4" t="s">
        <v>183</v>
      </c>
      <c r="S35" s="4" t="s">
        <v>184</v>
      </c>
      <c r="T35" s="4" t="s">
        <v>185</v>
      </c>
      <c r="U35" s="4" t="str">
        <f>"78.6301"</f>
        <v>78.6301</v>
      </c>
      <c r="V35" s="4" t="s">
        <v>186</v>
      </c>
      <c r="W35" s="4" t="str">
        <f>"2023/2/25 0:00:00"</f>
        <v>2023/2/25 0:00:00</v>
      </c>
      <c r="X35" s="4" t="s">
        <v>43</v>
      </c>
      <c r="Y35" s="4" t="str">
        <f>"99.9205"</f>
        <v>99.9205</v>
      </c>
      <c r="Z35" s="4" t="s">
        <v>53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"02106182"</f>
        <v>02106182</v>
      </c>
      <c r="C36" s="4" t="str">
        <f>"2023/3/1 0:00:00"</f>
        <v>2023/3/1 0:00:00</v>
      </c>
      <c r="D36" s="4" t="str">
        <f>"2023/3/3 0:00:00"</f>
        <v>2023/3/3 0:00:00</v>
      </c>
      <c r="E36" s="4" t="s">
        <v>187</v>
      </c>
      <c r="F36" s="4" t="s">
        <v>55</v>
      </c>
      <c r="G36" s="4">
        <v>44</v>
      </c>
      <c r="H36" s="4">
        <v>2</v>
      </c>
      <c r="I36" s="4" t="s">
        <v>33</v>
      </c>
      <c r="J36" s="4" t="s">
        <v>178</v>
      </c>
      <c r="K36" s="4" t="s">
        <v>179</v>
      </c>
      <c r="L36" s="4" t="s">
        <v>180</v>
      </c>
      <c r="M36" s="4" t="s">
        <v>181</v>
      </c>
      <c r="N36" s="4"/>
      <c r="O36" s="6">
        <v>0.59</v>
      </c>
      <c r="P36" s="4">
        <v>1</v>
      </c>
      <c r="Q36" s="4" t="s">
        <v>182</v>
      </c>
      <c r="R36" s="4" t="s">
        <v>183</v>
      </c>
      <c r="S36" s="4" t="s">
        <v>188</v>
      </c>
      <c r="T36" s="4" t="s">
        <v>189</v>
      </c>
      <c r="U36" s="4" t="str">
        <f>"78.6103"</f>
        <v>78.6103</v>
      </c>
      <c r="V36" s="4" t="s">
        <v>190</v>
      </c>
      <c r="W36" s="4" t="str">
        <f>"2023/3/1 0:00:00"</f>
        <v>2023/3/1 0:00:00</v>
      </c>
      <c r="X36" s="4" t="s">
        <v>46</v>
      </c>
      <c r="Y36" s="4" t="str">
        <f>"17.9500x018"</f>
        <v>17.9500x018</v>
      </c>
      <c r="Z36" s="4" t="s">
        <v>44</v>
      </c>
      <c r="AA36" s="4" t="s">
        <v>45</v>
      </c>
      <c r="AB36" s="4" t="s">
        <v>43</v>
      </c>
      <c r="AC36" s="4" t="s">
        <v>46</v>
      </c>
      <c r="AD36" s="4" t="s">
        <v>47</v>
      </c>
    </row>
    <row r="37" spans="1:30">
      <c r="A37" s="4" t="s">
        <v>30</v>
      </c>
      <c r="B37" s="4" t="str">
        <f>"02112149"</f>
        <v>02112149</v>
      </c>
      <c r="C37" s="4" t="str">
        <f>"2023/3/1 0:00:00"</f>
        <v>2023/3/1 0:00:00</v>
      </c>
      <c r="D37" s="4" t="str">
        <f>"2023/3/3 0:00:00"</f>
        <v>2023/3/3 0:00:00</v>
      </c>
      <c r="E37" s="4" t="s">
        <v>191</v>
      </c>
      <c r="F37" s="4" t="s">
        <v>55</v>
      </c>
      <c r="G37" s="4">
        <v>59</v>
      </c>
      <c r="H37" s="4">
        <v>2</v>
      </c>
      <c r="I37" s="4" t="s">
        <v>33</v>
      </c>
      <c r="J37" s="4" t="s">
        <v>178</v>
      </c>
      <c r="K37" s="4" t="s">
        <v>179</v>
      </c>
      <c r="L37" s="4" t="s">
        <v>180</v>
      </c>
      <c r="M37" s="4" t="s">
        <v>181</v>
      </c>
      <c r="N37" s="4"/>
      <c r="O37" s="6">
        <v>0.59</v>
      </c>
      <c r="P37" s="4">
        <v>1</v>
      </c>
      <c r="Q37" s="4" t="s">
        <v>182</v>
      </c>
      <c r="R37" s="4" t="s">
        <v>183</v>
      </c>
      <c r="S37" s="4" t="s">
        <v>188</v>
      </c>
      <c r="T37" s="4" t="s">
        <v>189</v>
      </c>
      <c r="U37" s="4" t="str">
        <f>"78.6701"</f>
        <v>78.6701</v>
      </c>
      <c r="V37" s="4" t="s">
        <v>192</v>
      </c>
      <c r="W37" s="4" t="str">
        <f>"2023/3/1 0:00:00"</f>
        <v>2023/3/1 0:00:00</v>
      </c>
      <c r="X37" s="4" t="s">
        <v>46</v>
      </c>
      <c r="Y37" s="4" t="str">
        <f>"17.9500x018"</f>
        <v>17.9500x018</v>
      </c>
      <c r="Z37" s="4" t="s">
        <v>44</v>
      </c>
      <c r="AA37" s="4" t="s">
        <v>45</v>
      </c>
      <c r="AB37" s="4" t="s">
        <v>43</v>
      </c>
      <c r="AC37" s="4" t="s">
        <v>46</v>
      </c>
      <c r="AD37" s="4" t="s">
        <v>47</v>
      </c>
    </row>
    <row r="38" spans="1:30">
      <c r="A38" s="4" t="s">
        <v>30</v>
      </c>
      <c r="B38" s="4" t="str">
        <f>"02244173"</f>
        <v>02244173</v>
      </c>
      <c r="C38" s="4" t="str">
        <f>"2023/3/4 0:00:00"</f>
        <v>2023/3/4 0:00:00</v>
      </c>
      <c r="D38" s="4" t="str">
        <f>"2023/3/6 0:00:00"</f>
        <v>2023/3/6 0:00:00</v>
      </c>
      <c r="E38" s="4" t="s">
        <v>193</v>
      </c>
      <c r="F38" s="4" t="s">
        <v>32</v>
      </c>
      <c r="G38" s="4">
        <v>34</v>
      </c>
      <c r="H38" s="4">
        <v>2</v>
      </c>
      <c r="I38" s="4" t="s">
        <v>33</v>
      </c>
      <c r="J38" s="4" t="s">
        <v>178</v>
      </c>
      <c r="K38" s="4" t="s">
        <v>179</v>
      </c>
      <c r="L38" s="4" t="s">
        <v>180</v>
      </c>
      <c r="M38" s="4" t="s">
        <v>181</v>
      </c>
      <c r="N38" s="4"/>
      <c r="O38" s="6">
        <v>0.59</v>
      </c>
      <c r="P38" s="4">
        <v>1</v>
      </c>
      <c r="Q38" s="4" t="s">
        <v>182</v>
      </c>
      <c r="R38" s="4" t="s">
        <v>183</v>
      </c>
      <c r="S38" s="4"/>
      <c r="T38" s="4"/>
      <c r="U38" s="4" t="str">
        <f>"78.6301"</f>
        <v>78.6301</v>
      </c>
      <c r="V38" s="4" t="s">
        <v>186</v>
      </c>
      <c r="W38" s="4" t="str">
        <f>"2023/3/4 0:00:00"</f>
        <v>2023/3/4 0:00:00</v>
      </c>
      <c r="X38" s="4" t="s">
        <v>43</v>
      </c>
      <c r="Y38" s="4" t="str">
        <f>"17.9500x018"</f>
        <v>17.9500x018</v>
      </c>
      <c r="Z38" s="4" t="s">
        <v>44</v>
      </c>
      <c r="AA38" s="4" t="s">
        <v>45</v>
      </c>
      <c r="AB38" s="4" t="s">
        <v>43</v>
      </c>
      <c r="AC38" s="4" t="s">
        <v>46</v>
      </c>
      <c r="AD38" s="4" t="s">
        <v>47</v>
      </c>
    </row>
    <row r="39" spans="1:30">
      <c r="A39" s="4" t="s">
        <v>30</v>
      </c>
      <c r="B39" s="4" t="str">
        <f>"02260531"</f>
        <v>02260531</v>
      </c>
      <c r="C39" s="4" t="str">
        <f>"2023/3/8 0:00:00"</f>
        <v>2023/3/8 0:00:00</v>
      </c>
      <c r="D39" s="4" t="str">
        <f>"2023/3/10 0:00:00"</f>
        <v>2023/3/10 0:00:00</v>
      </c>
      <c r="E39" s="4" t="s">
        <v>194</v>
      </c>
      <c r="F39" s="4" t="s">
        <v>32</v>
      </c>
      <c r="G39" s="4">
        <v>49</v>
      </c>
      <c r="H39" s="4">
        <v>2</v>
      </c>
      <c r="I39" s="4" t="s">
        <v>33</v>
      </c>
      <c r="J39" s="4" t="s">
        <v>178</v>
      </c>
      <c r="K39" s="4" t="s">
        <v>179</v>
      </c>
      <c r="L39" s="4" t="s">
        <v>180</v>
      </c>
      <c r="M39" s="4" t="s">
        <v>181</v>
      </c>
      <c r="N39" s="4"/>
      <c r="O39" s="6">
        <v>0.59</v>
      </c>
      <c r="P39" s="4">
        <v>1</v>
      </c>
      <c r="Q39" s="4" t="s">
        <v>182</v>
      </c>
      <c r="R39" s="4" t="s">
        <v>183</v>
      </c>
      <c r="S39" s="4"/>
      <c r="T39" s="4"/>
      <c r="U39" s="4" t="str">
        <f>"78.6303"</f>
        <v>78.6303</v>
      </c>
      <c r="V39" s="4" t="s">
        <v>195</v>
      </c>
      <c r="W39" s="4" t="str">
        <f>"2023/3/8 0:00:00"</f>
        <v>2023/3/8 0:00:00</v>
      </c>
      <c r="X39" s="4" t="s">
        <v>43</v>
      </c>
      <c r="Y39" s="4" t="str">
        <f>"17.9500x018"</f>
        <v>17.9500x018</v>
      </c>
      <c r="Z39" s="4" t="s">
        <v>44</v>
      </c>
      <c r="AA39" s="4" t="s">
        <v>45</v>
      </c>
      <c r="AB39" s="4" t="s">
        <v>43</v>
      </c>
      <c r="AC39" s="4" t="s">
        <v>46</v>
      </c>
      <c r="AD39" s="4" t="s">
        <v>47</v>
      </c>
    </row>
    <row r="40" spans="1:30">
      <c r="A40" s="4" t="s">
        <v>30</v>
      </c>
      <c r="B40" s="4" t="str">
        <f>"02103414"</f>
        <v>02103414</v>
      </c>
      <c r="C40" s="4" t="str">
        <f>"2023/3/8 0:00:00"</f>
        <v>2023/3/8 0:00:00</v>
      </c>
      <c r="D40" s="4" t="str">
        <f>"2023/3/10 0:00:00"</f>
        <v>2023/3/10 0:00:00</v>
      </c>
      <c r="E40" s="4" t="s">
        <v>196</v>
      </c>
      <c r="F40" s="4" t="s">
        <v>32</v>
      </c>
      <c r="G40" s="4">
        <v>60</v>
      </c>
      <c r="H40" s="4">
        <v>2</v>
      </c>
      <c r="I40" s="4" t="s">
        <v>33</v>
      </c>
      <c r="J40" s="4" t="s">
        <v>178</v>
      </c>
      <c r="K40" s="4" t="s">
        <v>179</v>
      </c>
      <c r="L40" s="4" t="s">
        <v>180</v>
      </c>
      <c r="M40" s="4" t="s">
        <v>181</v>
      </c>
      <c r="N40" s="4"/>
      <c r="O40" s="6">
        <v>0.59</v>
      </c>
      <c r="P40" s="4">
        <v>1</v>
      </c>
      <c r="Q40" s="4" t="s">
        <v>182</v>
      </c>
      <c r="R40" s="4" t="s">
        <v>183</v>
      </c>
      <c r="S40" s="4" t="s">
        <v>188</v>
      </c>
      <c r="T40" s="4" t="s">
        <v>189</v>
      </c>
      <c r="U40" s="4" t="str">
        <f>"78.6601"</f>
        <v>78.6601</v>
      </c>
      <c r="V40" s="4" t="s">
        <v>197</v>
      </c>
      <c r="W40" s="4" t="str">
        <f>"2023/3/8 0:00:00"</f>
        <v>2023/3/8 0:00:00</v>
      </c>
      <c r="X40" s="4" t="s">
        <v>46</v>
      </c>
      <c r="Y40" s="4" t="str">
        <f>"17.9200x024"</f>
        <v>17.9200x024</v>
      </c>
      <c r="Z40" s="4" t="s">
        <v>63</v>
      </c>
      <c r="AA40" s="4" t="s">
        <v>45</v>
      </c>
      <c r="AB40" s="4" t="s">
        <v>43</v>
      </c>
      <c r="AC40" s="4" t="s">
        <v>46</v>
      </c>
      <c r="AD40" s="4" t="s">
        <v>47</v>
      </c>
    </row>
    <row r="41" spans="1:30">
      <c r="A41" s="4" t="s">
        <v>30</v>
      </c>
      <c r="B41" s="4" t="str">
        <f>"02260692"</f>
        <v>02260692</v>
      </c>
      <c r="C41" s="4" t="str">
        <f>"2023/3/11 0:00:00"</f>
        <v>2023/3/11 0:00:00</v>
      </c>
      <c r="D41" s="4" t="str">
        <f>"2023/3/17 0:00:00"</f>
        <v>2023/3/17 0:00:00</v>
      </c>
      <c r="E41" s="4" t="s">
        <v>198</v>
      </c>
      <c r="F41" s="4" t="s">
        <v>32</v>
      </c>
      <c r="G41" s="4">
        <v>50</v>
      </c>
      <c r="H41" s="4">
        <v>6</v>
      </c>
      <c r="I41" s="4" t="s">
        <v>33</v>
      </c>
      <c r="J41" s="4" t="s">
        <v>178</v>
      </c>
      <c r="K41" s="4" t="s">
        <v>179</v>
      </c>
      <c r="L41" s="4" t="s">
        <v>180</v>
      </c>
      <c r="M41" s="4" t="s">
        <v>181</v>
      </c>
      <c r="N41" s="4"/>
      <c r="O41" s="6">
        <v>0.59</v>
      </c>
      <c r="P41" s="4">
        <v>1</v>
      </c>
      <c r="Q41" s="4" t="s">
        <v>182</v>
      </c>
      <c r="R41" s="4" t="s">
        <v>183</v>
      </c>
      <c r="S41" s="4"/>
      <c r="T41" s="4"/>
      <c r="U41" s="4" t="str">
        <f>"78.6303"</f>
        <v>78.6303</v>
      </c>
      <c r="V41" s="4" t="s">
        <v>195</v>
      </c>
      <c r="W41" s="4" t="str">
        <f>"2023/3/14 0:00:00"</f>
        <v>2023/3/14 0:00:00</v>
      </c>
      <c r="X41" s="4" t="s">
        <v>43</v>
      </c>
      <c r="Y41" s="4" t="str">
        <f>"78.6301"</f>
        <v>78.6301</v>
      </c>
      <c r="Z41" s="4" t="s">
        <v>186</v>
      </c>
      <c r="AA41" s="4" t="s">
        <v>45</v>
      </c>
      <c r="AB41" s="4" t="s">
        <v>43</v>
      </c>
      <c r="AC41" s="4" t="s">
        <v>46</v>
      </c>
      <c r="AD41" s="4" t="s">
        <v>47</v>
      </c>
    </row>
    <row r="42" spans="1:30">
      <c r="A42" s="4" t="s">
        <v>30</v>
      </c>
      <c r="B42" s="4" t="str">
        <f>"02007639"</f>
        <v>02007639</v>
      </c>
      <c r="C42" s="4" t="str">
        <f>"2023/3/21 0:00:00"</f>
        <v>2023/3/21 0:00:00</v>
      </c>
      <c r="D42" s="4" t="str">
        <f>"2023/3/23 0:00:00"</f>
        <v>2023/3/23 0:00:00</v>
      </c>
      <c r="E42" s="4" t="s">
        <v>199</v>
      </c>
      <c r="F42" s="4" t="s">
        <v>55</v>
      </c>
      <c r="G42" s="4">
        <v>65</v>
      </c>
      <c r="H42" s="4">
        <v>2</v>
      </c>
      <c r="I42" s="4" t="s">
        <v>33</v>
      </c>
      <c r="J42" s="4" t="s">
        <v>178</v>
      </c>
      <c r="K42" s="4" t="s">
        <v>179</v>
      </c>
      <c r="L42" s="4" t="s">
        <v>180</v>
      </c>
      <c r="M42" s="4" t="s">
        <v>181</v>
      </c>
      <c r="N42" s="4"/>
      <c r="O42" s="6">
        <v>0.59</v>
      </c>
      <c r="P42" s="4">
        <v>1</v>
      </c>
      <c r="Q42" s="4" t="s">
        <v>182</v>
      </c>
      <c r="R42" s="4" t="s">
        <v>183</v>
      </c>
      <c r="S42" s="4" t="s">
        <v>78</v>
      </c>
      <c r="T42" s="4" t="s">
        <v>79</v>
      </c>
      <c r="U42" s="4" t="str">
        <f>"78.6103"</f>
        <v>78.6103</v>
      </c>
      <c r="V42" s="4" t="s">
        <v>190</v>
      </c>
      <c r="W42" s="4" t="str">
        <f>"2023/3/21 0:00:00"</f>
        <v>2023/3/21 0:00:00</v>
      </c>
      <c r="X42" s="4" t="s">
        <v>200</v>
      </c>
      <c r="Y42" s="4" t="str">
        <f>"17.9500x005"</f>
        <v>17.9500x005</v>
      </c>
      <c r="Z42" s="4" t="s">
        <v>76</v>
      </c>
      <c r="AA42" s="4" t="s">
        <v>45</v>
      </c>
      <c r="AB42" s="4" t="s">
        <v>43</v>
      </c>
      <c r="AC42" s="4" t="s">
        <v>46</v>
      </c>
      <c r="AD42" s="4" t="s">
        <v>47</v>
      </c>
    </row>
    <row r="43" spans="1:30">
      <c r="A43" s="4" t="s">
        <v>30</v>
      </c>
      <c r="B43" s="4" t="str">
        <f>"01610535"</f>
        <v>01610535</v>
      </c>
      <c r="C43" s="4" t="str">
        <f t="shared" ref="C43:C45" si="4">"2023/3/22 0:00:00"</f>
        <v>2023/3/22 0:00:00</v>
      </c>
      <c r="D43" s="4" t="str">
        <f t="shared" ref="D43:D45" si="5">"2023/3/24 0:00:00"</f>
        <v>2023/3/24 0:00:00</v>
      </c>
      <c r="E43" s="4" t="s">
        <v>201</v>
      </c>
      <c r="F43" s="4" t="s">
        <v>32</v>
      </c>
      <c r="G43" s="4">
        <v>65</v>
      </c>
      <c r="H43" s="4">
        <v>2</v>
      </c>
      <c r="I43" s="4" t="s">
        <v>33</v>
      </c>
      <c r="J43" s="4" t="s">
        <v>178</v>
      </c>
      <c r="K43" s="4" t="s">
        <v>179</v>
      </c>
      <c r="L43" s="4" t="s">
        <v>180</v>
      </c>
      <c r="M43" s="4" t="s">
        <v>181</v>
      </c>
      <c r="N43" s="4"/>
      <c r="O43" s="6">
        <v>0.59</v>
      </c>
      <c r="P43" s="4">
        <v>1</v>
      </c>
      <c r="Q43" s="4" t="s">
        <v>182</v>
      </c>
      <c r="R43" s="4" t="s">
        <v>183</v>
      </c>
      <c r="S43" s="4" t="s">
        <v>202</v>
      </c>
      <c r="T43" s="4" t="s">
        <v>203</v>
      </c>
      <c r="U43" s="4" t="str">
        <f>"78.6703"</f>
        <v>78.6703</v>
      </c>
      <c r="V43" s="4" t="s">
        <v>204</v>
      </c>
      <c r="W43" s="4" t="str">
        <f t="shared" ref="W43:W45" si="6">"2023/3/22 0:00:00"</f>
        <v>2023/3/22 0:00:00</v>
      </c>
      <c r="X43" s="4" t="s">
        <v>43</v>
      </c>
      <c r="Y43" s="4" t="str">
        <f>"78.6701"</f>
        <v>78.6701</v>
      </c>
      <c r="Z43" s="4" t="s">
        <v>192</v>
      </c>
      <c r="AA43" s="4" t="s">
        <v>45</v>
      </c>
      <c r="AB43" s="4" t="s">
        <v>43</v>
      </c>
      <c r="AC43" s="4" t="s">
        <v>46</v>
      </c>
      <c r="AD43" s="4" t="s">
        <v>47</v>
      </c>
    </row>
    <row r="44" spans="1:30">
      <c r="A44" s="4" t="s">
        <v>30</v>
      </c>
      <c r="B44" s="4" t="str">
        <f>"02240040"</f>
        <v>02240040</v>
      </c>
      <c r="C44" s="4" t="str">
        <f t="shared" si="4"/>
        <v>2023/3/22 0:00:00</v>
      </c>
      <c r="D44" s="4" t="str">
        <f t="shared" si="5"/>
        <v>2023/3/24 0:00:00</v>
      </c>
      <c r="E44" s="4" t="s">
        <v>205</v>
      </c>
      <c r="F44" s="4" t="s">
        <v>55</v>
      </c>
      <c r="G44" s="4">
        <v>63</v>
      </c>
      <c r="H44" s="4">
        <v>2</v>
      </c>
      <c r="I44" s="4" t="s">
        <v>33</v>
      </c>
      <c r="J44" s="4" t="s">
        <v>178</v>
      </c>
      <c r="K44" s="4" t="s">
        <v>179</v>
      </c>
      <c r="L44" s="4" t="s">
        <v>180</v>
      </c>
      <c r="M44" s="4" t="s">
        <v>181</v>
      </c>
      <c r="N44" s="4"/>
      <c r="O44" s="6">
        <v>0.59</v>
      </c>
      <c r="P44" s="4">
        <v>1</v>
      </c>
      <c r="Q44" s="4" t="s">
        <v>182</v>
      </c>
      <c r="R44" s="4" t="s">
        <v>183</v>
      </c>
      <c r="S44" s="4"/>
      <c r="T44" s="4"/>
      <c r="U44" s="4" t="str">
        <f>"78.6701"</f>
        <v>78.6701</v>
      </c>
      <c r="V44" s="4" t="s">
        <v>192</v>
      </c>
      <c r="W44" s="4" t="str">
        <f t="shared" si="6"/>
        <v>2023/3/22 0:00:00</v>
      </c>
      <c r="X44" s="4" t="s">
        <v>43</v>
      </c>
      <c r="Y44" s="4" t="str">
        <f>"17.9500x005"</f>
        <v>17.9500x005</v>
      </c>
      <c r="Z44" s="4" t="s">
        <v>76</v>
      </c>
      <c r="AA44" s="4" t="s">
        <v>45</v>
      </c>
      <c r="AB44" s="4" t="s">
        <v>43</v>
      </c>
      <c r="AC44" s="4" t="s">
        <v>46</v>
      </c>
      <c r="AD44" s="4" t="s">
        <v>47</v>
      </c>
    </row>
    <row r="45" spans="1:30">
      <c r="A45" s="4" t="s">
        <v>30</v>
      </c>
      <c r="B45" s="4" t="str">
        <f>"01413595"</f>
        <v>01413595</v>
      </c>
      <c r="C45" s="4" t="str">
        <f t="shared" si="4"/>
        <v>2023/3/22 0:00:00</v>
      </c>
      <c r="D45" s="4" t="str">
        <f t="shared" si="5"/>
        <v>2023/3/24 0:00:00</v>
      </c>
      <c r="E45" s="4" t="s">
        <v>206</v>
      </c>
      <c r="F45" s="4" t="s">
        <v>55</v>
      </c>
      <c r="G45" s="4">
        <v>68</v>
      </c>
      <c r="H45" s="4">
        <v>2</v>
      </c>
      <c r="I45" s="4" t="s">
        <v>33</v>
      </c>
      <c r="J45" s="4" t="s">
        <v>178</v>
      </c>
      <c r="K45" s="4" t="s">
        <v>179</v>
      </c>
      <c r="L45" s="4" t="s">
        <v>180</v>
      </c>
      <c r="M45" s="4" t="s">
        <v>181</v>
      </c>
      <c r="N45" s="4"/>
      <c r="O45" s="6">
        <v>0.59</v>
      </c>
      <c r="P45" s="4">
        <v>1</v>
      </c>
      <c r="Q45" s="4" t="s">
        <v>182</v>
      </c>
      <c r="R45" s="4" t="s">
        <v>183</v>
      </c>
      <c r="S45" s="4"/>
      <c r="T45" s="4"/>
      <c r="U45" s="4" t="str">
        <f>"78.6103"</f>
        <v>78.6103</v>
      </c>
      <c r="V45" s="4" t="s">
        <v>190</v>
      </c>
      <c r="W45" s="4" t="str">
        <f t="shared" si="6"/>
        <v>2023/3/22 0:00:00</v>
      </c>
      <c r="X45" s="4" t="s">
        <v>43</v>
      </c>
      <c r="Y45" s="4" t="str">
        <f>"17.9500x018"</f>
        <v>17.9500x018</v>
      </c>
      <c r="Z45" s="4" t="s">
        <v>44</v>
      </c>
      <c r="AA45" s="4" t="s">
        <v>45</v>
      </c>
      <c r="AB45" s="4" t="s">
        <v>43</v>
      </c>
      <c r="AC45" s="4" t="s">
        <v>46</v>
      </c>
      <c r="AD45" s="4" t="s">
        <v>47</v>
      </c>
    </row>
    <row r="46" spans="1:30">
      <c r="A46" s="4" t="s">
        <v>30</v>
      </c>
      <c r="B46" s="4" t="str">
        <f>"02261095"</f>
        <v>02261095</v>
      </c>
      <c r="C46" s="4" t="str">
        <f>"2023/3/21 0:00:00"</f>
        <v>2023/3/21 0:00:00</v>
      </c>
      <c r="D46" s="4" t="str">
        <f>"2023/3/27 0:00:00"</f>
        <v>2023/3/27 0:00:00</v>
      </c>
      <c r="E46" s="4" t="s">
        <v>207</v>
      </c>
      <c r="F46" s="4" t="s">
        <v>32</v>
      </c>
      <c r="G46" s="4">
        <v>21</v>
      </c>
      <c r="H46" s="4">
        <v>6</v>
      </c>
      <c r="I46" s="4" t="s">
        <v>33</v>
      </c>
      <c r="J46" s="4" t="s">
        <v>178</v>
      </c>
      <c r="K46" s="4" t="s">
        <v>179</v>
      </c>
      <c r="L46" s="4" t="s">
        <v>180</v>
      </c>
      <c r="M46" s="4" t="s">
        <v>181</v>
      </c>
      <c r="N46" s="4"/>
      <c r="O46" s="6">
        <v>0.59</v>
      </c>
      <c r="P46" s="4">
        <v>1</v>
      </c>
      <c r="Q46" s="4" t="s">
        <v>182</v>
      </c>
      <c r="R46" s="4" t="s">
        <v>183</v>
      </c>
      <c r="S46" s="4"/>
      <c r="T46" s="4"/>
      <c r="U46" s="4" t="str">
        <f>"78.6703"</f>
        <v>78.6703</v>
      </c>
      <c r="V46" s="4" t="s">
        <v>204</v>
      </c>
      <c r="W46" s="4" t="str">
        <f>"2023/3/22 0:00:00"</f>
        <v>2023/3/22 0:00:00</v>
      </c>
      <c r="X46" s="4" t="s">
        <v>43</v>
      </c>
      <c r="Y46" s="4" t="str">
        <f>"78.6701"</f>
        <v>78.6701</v>
      </c>
      <c r="Z46" s="4" t="s">
        <v>192</v>
      </c>
      <c r="AA46" s="4" t="s">
        <v>45</v>
      </c>
      <c r="AB46" s="4" t="s">
        <v>43</v>
      </c>
      <c r="AC46" s="4" t="s">
        <v>46</v>
      </c>
      <c r="AD46" s="4" t="s">
        <v>47</v>
      </c>
    </row>
    <row r="47" spans="1:30">
      <c r="A47" s="4" t="s">
        <v>30</v>
      </c>
      <c r="B47" s="4" t="str">
        <f>"02104495"</f>
        <v>02104495</v>
      </c>
      <c r="C47" s="4" t="str">
        <f>"2023/2/28 0:00:00"</f>
        <v>2023/2/28 0:00:00</v>
      </c>
      <c r="D47" s="4" t="str">
        <f>"2023/3/8 0:00:00"</f>
        <v>2023/3/8 0:00:00</v>
      </c>
      <c r="E47" s="4" t="s">
        <v>208</v>
      </c>
      <c r="F47" s="4" t="s">
        <v>55</v>
      </c>
      <c r="G47" s="4">
        <v>67</v>
      </c>
      <c r="H47" s="4">
        <v>8</v>
      </c>
      <c r="I47" s="4" t="s">
        <v>33</v>
      </c>
      <c r="J47" s="4" t="s">
        <v>178</v>
      </c>
      <c r="K47" s="4" t="s">
        <v>209</v>
      </c>
      <c r="L47" s="4" t="s">
        <v>180</v>
      </c>
      <c r="M47" s="4" t="s">
        <v>210</v>
      </c>
      <c r="N47" s="4"/>
      <c r="O47" s="6">
        <v>0.73</v>
      </c>
      <c r="P47" s="4">
        <v>1</v>
      </c>
      <c r="Q47" s="4" t="s">
        <v>182</v>
      </c>
      <c r="R47" s="4" t="s">
        <v>183</v>
      </c>
      <c r="S47" s="4" t="s">
        <v>188</v>
      </c>
      <c r="T47" s="4" t="s">
        <v>189</v>
      </c>
      <c r="U47" s="4" t="str">
        <f>"78.6501"</f>
        <v>78.6501</v>
      </c>
      <c r="V47" s="4" t="s">
        <v>211</v>
      </c>
      <c r="W47" s="4" t="str">
        <f>"2023/3/1 0:00:00"</f>
        <v>2023/3/1 0:00:00</v>
      </c>
      <c r="X47" s="4" t="s">
        <v>43</v>
      </c>
      <c r="Y47" s="4" t="str">
        <f>"17.9500x018"</f>
        <v>17.9500x018</v>
      </c>
      <c r="Z47" s="4" t="s">
        <v>44</v>
      </c>
      <c r="AA47" s="4" t="s">
        <v>45</v>
      </c>
      <c r="AB47" s="4" t="s">
        <v>43</v>
      </c>
      <c r="AC47" s="4" t="s">
        <v>46</v>
      </c>
      <c r="AD47" s="4" t="s">
        <v>47</v>
      </c>
    </row>
    <row r="48" spans="1:30">
      <c r="A48" s="4" t="s">
        <v>30</v>
      </c>
      <c r="B48" s="4" t="str">
        <f>"02259875"</f>
        <v>02259875</v>
      </c>
      <c r="C48" s="4" t="str">
        <f>"2023/2/19 0:00:00"</f>
        <v>2023/2/19 0:00:00</v>
      </c>
      <c r="D48" s="4" t="str">
        <f>"2023/3/2 0:00:00"</f>
        <v>2023/3/2 0:00:00</v>
      </c>
      <c r="E48" s="4" t="s">
        <v>212</v>
      </c>
      <c r="F48" s="4" t="s">
        <v>32</v>
      </c>
      <c r="G48" s="4">
        <v>82</v>
      </c>
      <c r="H48" s="4">
        <v>11</v>
      </c>
      <c r="I48" s="4" t="s">
        <v>33</v>
      </c>
      <c r="J48" s="4" t="s">
        <v>213</v>
      </c>
      <c r="K48" s="4" t="s">
        <v>214</v>
      </c>
      <c r="L48" s="4" t="s">
        <v>180</v>
      </c>
      <c r="M48" s="4" t="s">
        <v>215</v>
      </c>
      <c r="N48" s="4"/>
      <c r="O48" s="6">
        <v>1.13</v>
      </c>
      <c r="P48" s="4">
        <v>1</v>
      </c>
      <c r="Q48" s="4" t="s">
        <v>137</v>
      </c>
      <c r="R48" s="4" t="s">
        <v>138</v>
      </c>
      <c r="S48" s="4" t="s">
        <v>216</v>
      </c>
      <c r="T48" s="4" t="s">
        <v>217</v>
      </c>
      <c r="U48" s="4" t="str">
        <f>"78.1301"</f>
        <v>78.1301</v>
      </c>
      <c r="V48" s="4" t="s">
        <v>218</v>
      </c>
      <c r="W48" s="4" t="str">
        <f>"2023/2/22 0:00:00"</f>
        <v>2023/2/22 0:00:00</v>
      </c>
      <c r="X48" s="4" t="s">
        <v>43</v>
      </c>
      <c r="Y48" s="4" t="str">
        <f>"84.7100x001"</f>
        <v>84.7100x001</v>
      </c>
      <c r="Z48" s="4" t="s">
        <v>219</v>
      </c>
      <c r="AA48" s="4" t="s">
        <v>45</v>
      </c>
      <c r="AB48" s="4" t="s">
        <v>43</v>
      </c>
      <c r="AC48" s="4" t="s">
        <v>46</v>
      </c>
      <c r="AD48" s="4" t="s">
        <v>47</v>
      </c>
    </row>
    <row r="49" spans="1:30">
      <c r="A49" s="4" t="s">
        <v>30</v>
      </c>
      <c r="B49" s="4" t="str">
        <f>"01802683"</f>
        <v>01802683</v>
      </c>
      <c r="C49" s="4" t="str">
        <f>"2023/3/13 0:00:00"</f>
        <v>2023/3/13 0:00:00</v>
      </c>
      <c r="D49" s="4" t="str">
        <f>"2023/3/21 0:00:00"</f>
        <v>2023/3/21 0:00:00</v>
      </c>
      <c r="E49" s="4" t="s">
        <v>220</v>
      </c>
      <c r="F49" s="4" t="s">
        <v>55</v>
      </c>
      <c r="G49" s="4">
        <v>86</v>
      </c>
      <c r="H49" s="4">
        <v>8</v>
      </c>
      <c r="I49" s="4" t="s">
        <v>33</v>
      </c>
      <c r="J49" s="4" t="s">
        <v>221</v>
      </c>
      <c r="K49" s="4" t="s">
        <v>222</v>
      </c>
      <c r="L49" s="4" t="s">
        <v>180</v>
      </c>
      <c r="M49" s="4" t="s">
        <v>221</v>
      </c>
      <c r="N49" s="4"/>
      <c r="O49" s="6">
        <v>1.14</v>
      </c>
      <c r="P49" s="4">
        <v>3</v>
      </c>
      <c r="Q49" s="4" t="s">
        <v>137</v>
      </c>
      <c r="R49" s="4" t="s">
        <v>138</v>
      </c>
      <c r="S49" s="4" t="s">
        <v>131</v>
      </c>
      <c r="T49" s="4" t="s">
        <v>132</v>
      </c>
      <c r="U49" s="4" t="str">
        <f>"79.3200x014"</f>
        <v>79.3200x014</v>
      </c>
      <c r="V49" s="4" t="s">
        <v>223</v>
      </c>
      <c r="W49" s="4" t="str">
        <f>"2023/3/15 0:00:00"</f>
        <v>2023/3/15 0:00:00</v>
      </c>
      <c r="X49" s="4" t="s">
        <v>43</v>
      </c>
      <c r="Y49" s="4" t="str">
        <f>"17.9200x024"</f>
        <v>17.9200x024</v>
      </c>
      <c r="Z49" s="4" t="s">
        <v>63</v>
      </c>
      <c r="AA49" s="4" t="s">
        <v>45</v>
      </c>
      <c r="AB49" s="4" t="s">
        <v>43</v>
      </c>
      <c r="AC49" s="4" t="s">
        <v>46</v>
      </c>
      <c r="AD49" s="4" t="s">
        <v>47</v>
      </c>
    </row>
    <row r="50" spans="1:30">
      <c r="A50" s="4" t="s">
        <v>30</v>
      </c>
      <c r="B50" s="4" t="str">
        <f>"02260470"</f>
        <v>02260470</v>
      </c>
      <c r="C50" s="4" t="str">
        <f>"2023/3/5 0:00:00"</f>
        <v>2023/3/5 0:00:00</v>
      </c>
      <c r="D50" s="4" t="str">
        <f>"2023/3/21 0:00:00"</f>
        <v>2023/3/21 0:00:00</v>
      </c>
      <c r="E50" s="4" t="s">
        <v>224</v>
      </c>
      <c r="F50" s="4" t="s">
        <v>55</v>
      </c>
      <c r="G50" s="4">
        <v>72</v>
      </c>
      <c r="H50" s="4">
        <v>16</v>
      </c>
      <c r="I50" s="4" t="s">
        <v>33</v>
      </c>
      <c r="J50" s="4" t="s">
        <v>221</v>
      </c>
      <c r="K50" s="4" t="s">
        <v>222</v>
      </c>
      <c r="L50" s="4" t="s">
        <v>180</v>
      </c>
      <c r="M50" s="4" t="s">
        <v>221</v>
      </c>
      <c r="N50" s="4"/>
      <c r="O50" s="6">
        <v>1.14</v>
      </c>
      <c r="P50" s="4">
        <v>3</v>
      </c>
      <c r="Q50" s="4" t="s">
        <v>225</v>
      </c>
      <c r="R50" s="4" t="s">
        <v>226</v>
      </c>
      <c r="S50" s="4" t="s">
        <v>227</v>
      </c>
      <c r="T50" s="4" t="s">
        <v>228</v>
      </c>
      <c r="U50" s="4" t="str">
        <f>"79.3200x011"</f>
        <v>79.3200x011</v>
      </c>
      <c r="V50" s="4" t="s">
        <v>229</v>
      </c>
      <c r="W50" s="4" t="str">
        <f>"2023/3/15 0:00:00"</f>
        <v>2023/3/15 0:00:00</v>
      </c>
      <c r="X50" s="4" t="s">
        <v>43</v>
      </c>
      <c r="Y50" s="4" t="str">
        <f>"81.9300x010"</f>
        <v>81.9300x010</v>
      </c>
      <c r="Z50" s="4" t="s">
        <v>230</v>
      </c>
      <c r="AA50" s="4" t="s">
        <v>45</v>
      </c>
      <c r="AB50" s="4" t="s">
        <v>43</v>
      </c>
      <c r="AC50" s="4" t="s">
        <v>46</v>
      </c>
      <c r="AD50" s="4" t="s">
        <v>47</v>
      </c>
    </row>
    <row r="51" spans="1:30">
      <c r="A51" s="4" t="s">
        <v>30</v>
      </c>
      <c r="B51" s="4" t="str">
        <f>"02260718"</f>
        <v>02260718</v>
      </c>
      <c r="C51" s="4" t="str">
        <f>"2023/3/11 0:00:00"</f>
        <v>2023/3/11 0:00:00</v>
      </c>
      <c r="D51" s="4" t="str">
        <f>"2023/3/23 0:00:00"</f>
        <v>2023/3/23 0:00:00</v>
      </c>
      <c r="E51" s="4" t="s">
        <v>231</v>
      </c>
      <c r="F51" s="4" t="s">
        <v>55</v>
      </c>
      <c r="G51" s="4">
        <v>59</v>
      </c>
      <c r="H51" s="4">
        <v>12</v>
      </c>
      <c r="I51" s="4" t="s">
        <v>33</v>
      </c>
      <c r="J51" s="4" t="s">
        <v>221</v>
      </c>
      <c r="K51" s="4" t="s">
        <v>222</v>
      </c>
      <c r="L51" s="4" t="s">
        <v>180</v>
      </c>
      <c r="M51" s="4" t="s">
        <v>221</v>
      </c>
      <c r="N51" s="4"/>
      <c r="O51" s="6">
        <v>1.14</v>
      </c>
      <c r="P51" s="4">
        <v>3</v>
      </c>
      <c r="Q51" s="4" t="s">
        <v>137</v>
      </c>
      <c r="R51" s="4" t="s">
        <v>138</v>
      </c>
      <c r="S51" s="4" t="s">
        <v>232</v>
      </c>
      <c r="T51" s="4" t="s">
        <v>233</v>
      </c>
      <c r="U51" s="4" t="str">
        <f>"79.3200x011"</f>
        <v>79.3200x011</v>
      </c>
      <c r="V51" s="4" t="s">
        <v>229</v>
      </c>
      <c r="W51" s="4" t="str">
        <f>"2023/3/15 0:00:00"</f>
        <v>2023/3/15 0:00:00</v>
      </c>
      <c r="X51" s="4" t="s">
        <v>43</v>
      </c>
      <c r="Y51" s="4" t="str">
        <f>"17.9500x018"</f>
        <v>17.9500x018</v>
      </c>
      <c r="Z51" s="4" t="s">
        <v>44</v>
      </c>
      <c r="AA51" s="4" t="s">
        <v>45</v>
      </c>
      <c r="AB51" s="4" t="s">
        <v>43</v>
      </c>
      <c r="AC51" s="4" t="s">
        <v>46</v>
      </c>
      <c r="AD51" s="4" t="s">
        <v>47</v>
      </c>
    </row>
    <row r="52" spans="1:30">
      <c r="A52" s="4" t="s">
        <v>30</v>
      </c>
      <c r="B52" s="4" t="str">
        <f>"02260914"</f>
        <v>02260914</v>
      </c>
      <c r="C52" s="4" t="str">
        <f>"2023/3/16 0:00:00"</f>
        <v>2023/3/16 0:00:00</v>
      </c>
      <c r="D52" s="4" t="str">
        <f>"2023/3/25 0:00:00"</f>
        <v>2023/3/25 0:00:00</v>
      </c>
      <c r="E52" s="4" t="s">
        <v>234</v>
      </c>
      <c r="F52" s="4" t="s">
        <v>55</v>
      </c>
      <c r="G52" s="4">
        <v>59</v>
      </c>
      <c r="H52" s="4">
        <v>9</v>
      </c>
      <c r="I52" s="4" t="s">
        <v>33</v>
      </c>
      <c r="J52" s="4" t="s">
        <v>221</v>
      </c>
      <c r="K52" s="4" t="s">
        <v>222</v>
      </c>
      <c r="L52" s="4" t="s">
        <v>180</v>
      </c>
      <c r="M52" s="4" t="s">
        <v>221</v>
      </c>
      <c r="N52" s="4"/>
      <c r="O52" s="6">
        <v>1.14</v>
      </c>
      <c r="P52" s="4">
        <v>3</v>
      </c>
      <c r="Q52" s="4" t="s">
        <v>98</v>
      </c>
      <c r="R52" s="4" t="s">
        <v>99</v>
      </c>
      <c r="S52" s="4" t="s">
        <v>235</v>
      </c>
      <c r="T52" s="4" t="s">
        <v>236</v>
      </c>
      <c r="U52" s="4" t="str">
        <f>"79.3200x011"</f>
        <v>79.3200x011</v>
      </c>
      <c r="V52" s="4" t="s">
        <v>229</v>
      </c>
      <c r="W52" s="4" t="str">
        <f>"2023/3/18 0:00:00"</f>
        <v>2023/3/18 0:00:00</v>
      </c>
      <c r="X52" s="4" t="s">
        <v>43</v>
      </c>
      <c r="Y52" s="4" t="str">
        <f>"17.9500x005"</f>
        <v>17.9500x005</v>
      </c>
      <c r="Z52" s="4" t="s">
        <v>76</v>
      </c>
      <c r="AA52" s="4" t="s">
        <v>45</v>
      </c>
      <c r="AB52" s="4" t="s">
        <v>43</v>
      </c>
      <c r="AC52" s="4" t="s">
        <v>46</v>
      </c>
      <c r="AD52" s="4" t="s">
        <v>47</v>
      </c>
    </row>
    <row r="53" spans="1:30">
      <c r="A53" s="4" t="s">
        <v>30</v>
      </c>
      <c r="B53" s="4" t="str">
        <f>"02260126"</f>
        <v>02260126</v>
      </c>
      <c r="C53" s="4" t="str">
        <f>"2023/2/25 0:00:00"</f>
        <v>2023/2/25 0:00:00</v>
      </c>
      <c r="D53" s="4" t="str">
        <f>"2023/3/8 0:00:00"</f>
        <v>2023/3/8 0:00:00</v>
      </c>
      <c r="E53" s="4" t="s">
        <v>237</v>
      </c>
      <c r="F53" s="4" t="s">
        <v>32</v>
      </c>
      <c r="G53" s="4">
        <v>63</v>
      </c>
      <c r="H53" s="4">
        <v>11</v>
      </c>
      <c r="I53" s="4" t="s">
        <v>33</v>
      </c>
      <c r="J53" s="4" t="s">
        <v>238</v>
      </c>
      <c r="K53" s="4" t="s">
        <v>239</v>
      </c>
      <c r="L53" s="4" t="s">
        <v>180</v>
      </c>
      <c r="M53" s="4" t="s">
        <v>240</v>
      </c>
      <c r="N53" s="4"/>
      <c r="O53" s="6">
        <v>1.16</v>
      </c>
      <c r="P53" s="4">
        <v>1</v>
      </c>
      <c r="Q53" s="4" t="s">
        <v>241</v>
      </c>
      <c r="R53" s="4" t="s">
        <v>242</v>
      </c>
      <c r="S53" s="4" t="s">
        <v>114</v>
      </c>
      <c r="T53" s="4" t="s">
        <v>115</v>
      </c>
      <c r="U53" s="4" t="str">
        <f>"79.3900x001"</f>
        <v>79.3900x001</v>
      </c>
      <c r="V53" s="4" t="s">
        <v>243</v>
      </c>
      <c r="W53" s="4" t="str">
        <f>"2023/3/1 0:00:00"</f>
        <v>2023/3/1 0:00:00</v>
      </c>
      <c r="X53" s="4" t="s">
        <v>43</v>
      </c>
      <c r="Y53" s="4" t="str">
        <f>"17.9500x018"</f>
        <v>17.9500x018</v>
      </c>
      <c r="Z53" s="4" t="s">
        <v>44</v>
      </c>
      <c r="AA53" s="4" t="s">
        <v>45</v>
      </c>
      <c r="AB53" s="4" t="s">
        <v>43</v>
      </c>
      <c r="AC53" s="4" t="s">
        <v>46</v>
      </c>
      <c r="AD53" s="4" t="s">
        <v>47</v>
      </c>
    </row>
    <row r="54" spans="1:30">
      <c r="A54" s="4" t="s">
        <v>30</v>
      </c>
      <c r="B54" s="4" t="str">
        <f>"02260116"</f>
        <v>02260116</v>
      </c>
      <c r="C54" s="4" t="str">
        <f>"2023/2/24 0:00:00"</f>
        <v>2023/2/24 0:00:00</v>
      </c>
      <c r="D54" s="4" t="str">
        <f>"2023/3/14 0:00:00"</f>
        <v>2023/3/14 0:00:00</v>
      </c>
      <c r="E54" s="4" t="s">
        <v>244</v>
      </c>
      <c r="F54" s="4" t="s">
        <v>32</v>
      </c>
      <c r="G54" s="4">
        <v>51</v>
      </c>
      <c r="H54" s="4">
        <v>18</v>
      </c>
      <c r="I54" s="4" t="s">
        <v>33</v>
      </c>
      <c r="J54" s="4" t="s">
        <v>238</v>
      </c>
      <c r="K54" s="4" t="s">
        <v>239</v>
      </c>
      <c r="L54" s="4" t="s">
        <v>180</v>
      </c>
      <c r="M54" s="4" t="s">
        <v>240</v>
      </c>
      <c r="N54" s="4"/>
      <c r="O54" s="6">
        <v>1.16</v>
      </c>
      <c r="P54" s="4">
        <v>1</v>
      </c>
      <c r="Q54" s="4" t="s">
        <v>241</v>
      </c>
      <c r="R54" s="4" t="s">
        <v>242</v>
      </c>
      <c r="S54" s="4" t="s">
        <v>245</v>
      </c>
      <c r="T54" s="4" t="s">
        <v>246</v>
      </c>
      <c r="U54" s="4" t="str">
        <f>"79.3900x001"</f>
        <v>79.3900x001</v>
      </c>
      <c r="V54" s="4" t="s">
        <v>243</v>
      </c>
      <c r="W54" s="4" t="str">
        <f>"2023/3/1 0:00:00"</f>
        <v>2023/3/1 0:00:00</v>
      </c>
      <c r="X54" s="4" t="s">
        <v>43</v>
      </c>
      <c r="Y54" s="4" t="str">
        <f>"17.9500x005"</f>
        <v>17.9500x005</v>
      </c>
      <c r="Z54" s="4" t="s">
        <v>76</v>
      </c>
      <c r="AA54" s="4" t="s">
        <v>45</v>
      </c>
      <c r="AB54" s="4" t="s">
        <v>43</v>
      </c>
      <c r="AC54" s="4" t="s">
        <v>46</v>
      </c>
      <c r="AD54" s="4" t="s">
        <v>47</v>
      </c>
    </row>
    <row r="55" spans="1:30">
      <c r="A55" s="4" t="s">
        <v>30</v>
      </c>
      <c r="B55" s="4" t="str">
        <f>"02260838"</f>
        <v>02260838</v>
      </c>
      <c r="C55" s="4" t="str">
        <f>"2023/3/14 0:00:00"</f>
        <v>2023/3/14 0:00:00</v>
      </c>
      <c r="D55" s="4" t="str">
        <f>"2023/3/23 0:00:00"</f>
        <v>2023/3/23 0:00:00</v>
      </c>
      <c r="E55" s="4" t="s">
        <v>247</v>
      </c>
      <c r="F55" s="4" t="s">
        <v>55</v>
      </c>
      <c r="G55" s="4">
        <v>63</v>
      </c>
      <c r="H55" s="4">
        <v>9</v>
      </c>
      <c r="I55" s="4" t="s">
        <v>33</v>
      </c>
      <c r="J55" s="4" t="s">
        <v>238</v>
      </c>
      <c r="K55" s="4" t="s">
        <v>239</v>
      </c>
      <c r="L55" s="4" t="s">
        <v>180</v>
      </c>
      <c r="M55" s="4" t="s">
        <v>240</v>
      </c>
      <c r="N55" s="4"/>
      <c r="O55" s="6">
        <v>1.16</v>
      </c>
      <c r="P55" s="4">
        <v>1</v>
      </c>
      <c r="Q55" s="4" t="s">
        <v>241</v>
      </c>
      <c r="R55" s="4" t="s">
        <v>242</v>
      </c>
      <c r="S55" s="4" t="s">
        <v>108</v>
      </c>
      <c r="T55" s="4" t="s">
        <v>109</v>
      </c>
      <c r="U55" s="4" t="str">
        <f>"79.3900x001"</f>
        <v>79.3900x001</v>
      </c>
      <c r="V55" s="4" t="s">
        <v>243</v>
      </c>
      <c r="W55" s="4" t="str">
        <f>"2023/3/18 0:00:00"</f>
        <v>2023/3/18 0:00:00</v>
      </c>
      <c r="X55" s="4" t="s">
        <v>43</v>
      </c>
      <c r="Y55" s="4" t="str">
        <f>"17.9500x005"</f>
        <v>17.9500x005</v>
      </c>
      <c r="Z55" s="4" t="s">
        <v>76</v>
      </c>
      <c r="AA55" s="4" t="s">
        <v>45</v>
      </c>
      <c r="AB55" s="4" t="s">
        <v>43</v>
      </c>
      <c r="AC55" s="4" t="s">
        <v>46</v>
      </c>
      <c r="AD55" s="4" t="s">
        <v>47</v>
      </c>
    </row>
    <row r="56" spans="1:30">
      <c r="A56" s="4" t="s">
        <v>30</v>
      </c>
      <c r="B56" s="4" t="str">
        <f>"02260131"</f>
        <v>02260131</v>
      </c>
      <c r="C56" s="4" t="str">
        <f>"2023/2/26 0:00:00"</f>
        <v>2023/2/26 0:00:00</v>
      </c>
      <c r="D56" s="4" t="str">
        <f>"2023/3/8 0:00:00"</f>
        <v>2023/3/8 0:00:00</v>
      </c>
      <c r="E56" s="4" t="s">
        <v>248</v>
      </c>
      <c r="F56" s="4" t="s">
        <v>32</v>
      </c>
      <c r="G56" s="4">
        <v>36</v>
      </c>
      <c r="H56" s="4">
        <v>10</v>
      </c>
      <c r="I56" s="4" t="s">
        <v>33</v>
      </c>
      <c r="J56" s="4" t="s">
        <v>249</v>
      </c>
      <c r="K56" s="4" t="s">
        <v>250</v>
      </c>
      <c r="L56" s="4" t="s">
        <v>180</v>
      </c>
      <c r="M56" s="4" t="s">
        <v>251</v>
      </c>
      <c r="N56" s="4"/>
      <c r="O56" s="6">
        <v>1.55</v>
      </c>
      <c r="P56" s="4">
        <v>3</v>
      </c>
      <c r="Q56" s="4" t="s">
        <v>123</v>
      </c>
      <c r="R56" s="4" t="s">
        <v>124</v>
      </c>
      <c r="S56" s="4" t="s">
        <v>252</v>
      </c>
      <c r="T56" s="4" t="s">
        <v>253</v>
      </c>
      <c r="U56" s="4" t="str">
        <f>"79.3600x013"</f>
        <v>79.3600x013</v>
      </c>
      <c r="V56" s="4" t="s">
        <v>254</v>
      </c>
      <c r="W56" s="4" t="str">
        <f>"2023/3/1 0:00:00"</f>
        <v>2023/3/1 0:00:00</v>
      </c>
      <c r="X56" s="4" t="s">
        <v>43</v>
      </c>
      <c r="Y56" s="4" t="str">
        <f>"17.9500x018"</f>
        <v>17.9500x018</v>
      </c>
      <c r="Z56" s="4" t="s">
        <v>44</v>
      </c>
      <c r="AA56" s="4" t="s">
        <v>45</v>
      </c>
      <c r="AB56" s="4" t="s">
        <v>43</v>
      </c>
      <c r="AC56" s="4" t="s">
        <v>46</v>
      </c>
      <c r="AD56" s="4" t="s">
        <v>47</v>
      </c>
    </row>
    <row r="57" spans="1:30">
      <c r="A57" s="4" t="s">
        <v>30</v>
      </c>
      <c r="B57" s="4" t="str">
        <f>"02260451"</f>
        <v>02260451</v>
      </c>
      <c r="C57" s="4" t="str">
        <f>"2023/3/5 0:00:00"</f>
        <v>2023/3/5 0:00:00</v>
      </c>
      <c r="D57" s="4" t="str">
        <f>"2023/3/14 0:00:00"</f>
        <v>2023/3/14 0:00:00</v>
      </c>
      <c r="E57" s="4" t="s">
        <v>255</v>
      </c>
      <c r="F57" s="4" t="s">
        <v>32</v>
      </c>
      <c r="G57" s="4">
        <v>29</v>
      </c>
      <c r="H57" s="4">
        <v>9</v>
      </c>
      <c r="I57" s="4" t="s">
        <v>33</v>
      </c>
      <c r="J57" s="4" t="s">
        <v>249</v>
      </c>
      <c r="K57" s="4" t="s">
        <v>250</v>
      </c>
      <c r="L57" s="4" t="s">
        <v>180</v>
      </c>
      <c r="M57" s="4" t="s">
        <v>251</v>
      </c>
      <c r="N57" s="4"/>
      <c r="O57" s="6">
        <v>1.55</v>
      </c>
      <c r="P57" s="4">
        <v>2</v>
      </c>
      <c r="Q57" s="4" t="s">
        <v>256</v>
      </c>
      <c r="R57" s="4" t="s">
        <v>257</v>
      </c>
      <c r="S57" s="4"/>
      <c r="T57" s="4"/>
      <c r="U57" s="4" t="str">
        <f>"79.3600x017"</f>
        <v>79.3600x017</v>
      </c>
      <c r="V57" s="4" t="s">
        <v>258</v>
      </c>
      <c r="W57" s="4" t="str">
        <f>"2023/3/5 0:00:00"</f>
        <v>2023/3/5 0:00:00</v>
      </c>
      <c r="X57" s="4" t="s">
        <v>43</v>
      </c>
      <c r="Y57" s="4" t="str">
        <f>"78.1701"</f>
        <v>78.1701</v>
      </c>
      <c r="Z57" s="4" t="s">
        <v>259</v>
      </c>
      <c r="AA57" s="4" t="s">
        <v>45</v>
      </c>
      <c r="AB57" s="4" t="s">
        <v>43</v>
      </c>
      <c r="AC57" s="4" t="s">
        <v>46</v>
      </c>
      <c r="AD57" s="4" t="s">
        <v>47</v>
      </c>
    </row>
    <row r="58" spans="1:30">
      <c r="A58" s="4" t="s">
        <v>30</v>
      </c>
      <c r="B58" s="4" t="str">
        <f>"01611941"</f>
        <v>01611941</v>
      </c>
      <c r="C58" s="4" t="str">
        <f>"2023/3/3 0:00:00"</f>
        <v>2023/3/3 0:00:00</v>
      </c>
      <c r="D58" s="4" t="str">
        <f>"2023/3/14 0:00:00"</f>
        <v>2023/3/14 0:00:00</v>
      </c>
      <c r="E58" s="4" t="s">
        <v>260</v>
      </c>
      <c r="F58" s="4" t="s">
        <v>55</v>
      </c>
      <c r="G58" s="4">
        <v>54</v>
      </c>
      <c r="H58" s="4">
        <v>11</v>
      </c>
      <c r="I58" s="4" t="s">
        <v>33</v>
      </c>
      <c r="J58" s="4" t="s">
        <v>249</v>
      </c>
      <c r="K58" s="4" t="s">
        <v>250</v>
      </c>
      <c r="L58" s="4" t="s">
        <v>180</v>
      </c>
      <c r="M58" s="4" t="s">
        <v>251</v>
      </c>
      <c r="N58" s="4"/>
      <c r="O58" s="6">
        <v>1.55</v>
      </c>
      <c r="P58" s="4">
        <v>3</v>
      </c>
      <c r="Q58" s="4" t="s">
        <v>112</v>
      </c>
      <c r="R58" s="4" t="s">
        <v>113</v>
      </c>
      <c r="S58" s="4" t="s">
        <v>131</v>
      </c>
      <c r="T58" s="4" t="s">
        <v>132</v>
      </c>
      <c r="U58" s="4" t="str">
        <f>"79.3100x005"</f>
        <v>79.3100x005</v>
      </c>
      <c r="V58" s="4" t="s">
        <v>261</v>
      </c>
      <c r="W58" s="4" t="str">
        <f>"2023/3/8 0:00:00"</f>
        <v>2023/3/8 0:00:00</v>
      </c>
      <c r="X58" s="4" t="s">
        <v>43</v>
      </c>
      <c r="Y58" s="4" t="str">
        <f>"81.8300x006"</f>
        <v>81.8300x006</v>
      </c>
      <c r="Z58" s="4" t="s">
        <v>262</v>
      </c>
      <c r="AA58" s="4" t="s">
        <v>45</v>
      </c>
      <c r="AB58" s="4" t="s">
        <v>43</v>
      </c>
      <c r="AC58" s="4" t="s">
        <v>46</v>
      </c>
      <c r="AD58" s="4" t="s">
        <v>47</v>
      </c>
    </row>
    <row r="59" spans="1:30">
      <c r="A59" s="4" t="s">
        <v>30</v>
      </c>
      <c r="B59" s="4" t="str">
        <f>"02110780"</f>
        <v>02110780</v>
      </c>
      <c r="C59" s="4" t="str">
        <f>"2023/3/11 0:00:00"</f>
        <v>2023/3/11 0:00:00</v>
      </c>
      <c r="D59" s="4" t="str">
        <f>"2023/3/20 0:00:00"</f>
        <v>2023/3/20 0:00:00</v>
      </c>
      <c r="E59" s="4" t="s">
        <v>263</v>
      </c>
      <c r="F59" s="4" t="s">
        <v>32</v>
      </c>
      <c r="G59" s="4">
        <v>42</v>
      </c>
      <c r="H59" s="4">
        <v>9</v>
      </c>
      <c r="I59" s="4" t="s">
        <v>33</v>
      </c>
      <c r="J59" s="4" t="s">
        <v>249</v>
      </c>
      <c r="K59" s="4" t="s">
        <v>250</v>
      </c>
      <c r="L59" s="4" t="s">
        <v>180</v>
      </c>
      <c r="M59" s="4" t="s">
        <v>251</v>
      </c>
      <c r="N59" s="4"/>
      <c r="O59" s="6">
        <v>1.55</v>
      </c>
      <c r="P59" s="4">
        <v>3</v>
      </c>
      <c r="Q59" s="4" t="s">
        <v>146</v>
      </c>
      <c r="R59" s="4" t="s">
        <v>147</v>
      </c>
      <c r="S59" s="4" t="s">
        <v>40</v>
      </c>
      <c r="T59" s="4" t="s">
        <v>41</v>
      </c>
      <c r="U59" s="4" t="str">
        <f>"79.3100x005"</f>
        <v>79.3100x005</v>
      </c>
      <c r="V59" s="4" t="s">
        <v>261</v>
      </c>
      <c r="W59" s="4" t="str">
        <f>"2023/3/14 0:00:00"</f>
        <v>2023/3/14 0:00:00</v>
      </c>
      <c r="X59" s="4" t="s">
        <v>43</v>
      </c>
      <c r="Y59" s="4" t="str">
        <f>"81.8300x006"</f>
        <v>81.8300x006</v>
      </c>
      <c r="Z59" s="4" t="s">
        <v>262</v>
      </c>
      <c r="AA59" s="4" t="s">
        <v>45</v>
      </c>
      <c r="AB59" s="4" t="s">
        <v>43</v>
      </c>
      <c r="AC59" s="4" t="s">
        <v>46</v>
      </c>
      <c r="AD59" s="4" t="s">
        <v>47</v>
      </c>
    </row>
    <row r="60" spans="1:30">
      <c r="A60" s="4" t="s">
        <v>30</v>
      </c>
      <c r="B60" s="4" t="str">
        <f>"02260841"</f>
        <v>02260841</v>
      </c>
      <c r="C60" s="4" t="str">
        <f>"2023/3/14 0:00:00"</f>
        <v>2023/3/14 0:00:00</v>
      </c>
      <c r="D60" s="4" t="str">
        <f>"2023/3/25 0:00:00"</f>
        <v>2023/3/25 0:00:00</v>
      </c>
      <c r="E60" s="4" t="s">
        <v>264</v>
      </c>
      <c r="F60" s="4" t="s">
        <v>55</v>
      </c>
      <c r="G60" s="4">
        <v>56</v>
      </c>
      <c r="H60" s="4">
        <v>11</v>
      </c>
      <c r="I60" s="4" t="s">
        <v>33</v>
      </c>
      <c r="J60" s="4" t="s">
        <v>249</v>
      </c>
      <c r="K60" s="4" t="s">
        <v>250</v>
      </c>
      <c r="L60" s="4" t="s">
        <v>180</v>
      </c>
      <c r="M60" s="4" t="s">
        <v>251</v>
      </c>
      <c r="N60" s="4"/>
      <c r="O60" s="6">
        <v>1.55</v>
      </c>
      <c r="P60" s="4">
        <v>3</v>
      </c>
      <c r="Q60" s="4" t="s">
        <v>123</v>
      </c>
      <c r="R60" s="4" t="s">
        <v>124</v>
      </c>
      <c r="S60" s="4" t="s">
        <v>265</v>
      </c>
      <c r="T60" s="4" t="s">
        <v>266</v>
      </c>
      <c r="U60" s="4" t="str">
        <f>"79.3600x013"</f>
        <v>79.3600x013</v>
      </c>
      <c r="V60" s="4" t="s">
        <v>254</v>
      </c>
      <c r="W60" s="4" t="str">
        <f>"2023/3/18 0:00:00"</f>
        <v>2023/3/18 0:00:00</v>
      </c>
      <c r="X60" s="4" t="s">
        <v>43</v>
      </c>
      <c r="Y60" s="4" t="str">
        <f>"78.0701"</f>
        <v>78.0701</v>
      </c>
      <c r="Z60" s="4" t="s">
        <v>267</v>
      </c>
      <c r="AA60" s="4" t="s">
        <v>45</v>
      </c>
      <c r="AB60" s="4" t="s">
        <v>43</v>
      </c>
      <c r="AC60" s="4" t="s">
        <v>46</v>
      </c>
      <c r="AD60" s="4" t="s">
        <v>47</v>
      </c>
    </row>
    <row r="61" spans="1:30">
      <c r="A61" s="4" t="s">
        <v>30</v>
      </c>
      <c r="B61" s="4" t="str">
        <f>"02256367"</f>
        <v>02256367</v>
      </c>
      <c r="C61" s="4" t="str">
        <f>"2023/2/17 0:00:00"</f>
        <v>2023/2/17 0:00:00</v>
      </c>
      <c r="D61" s="4" t="str">
        <f>"2023/3/2 0:00:00"</f>
        <v>2023/3/2 0:00:00</v>
      </c>
      <c r="E61" s="4" t="s">
        <v>268</v>
      </c>
      <c r="F61" s="4" t="s">
        <v>55</v>
      </c>
      <c r="G61" s="4">
        <v>87</v>
      </c>
      <c r="H61" s="4">
        <v>13</v>
      </c>
      <c r="I61" s="4" t="s">
        <v>33</v>
      </c>
      <c r="J61" s="4" t="s">
        <v>249</v>
      </c>
      <c r="K61" s="4" t="s">
        <v>269</v>
      </c>
      <c r="L61" s="4" t="s">
        <v>180</v>
      </c>
      <c r="M61" s="4" t="s">
        <v>270</v>
      </c>
      <c r="N61" s="4"/>
      <c r="O61" s="6">
        <v>1.68</v>
      </c>
      <c r="P61" s="4">
        <v>3</v>
      </c>
      <c r="Q61" s="4" t="s">
        <v>112</v>
      </c>
      <c r="R61" s="4" t="s">
        <v>113</v>
      </c>
      <c r="S61" s="4" t="s">
        <v>271</v>
      </c>
      <c r="T61" s="4" t="s">
        <v>272</v>
      </c>
      <c r="U61" s="4" t="str">
        <f>"79.3100x005"</f>
        <v>79.3100x005</v>
      </c>
      <c r="V61" s="4" t="s">
        <v>261</v>
      </c>
      <c r="W61" s="4" t="str">
        <f>"2023/2/22 0:00:00"</f>
        <v>2023/2/22 0:00:00</v>
      </c>
      <c r="X61" s="4" t="s">
        <v>43</v>
      </c>
      <c r="Y61" s="4" t="str">
        <f>"17.9500x005"</f>
        <v>17.9500x005</v>
      </c>
      <c r="Z61" s="4" t="s">
        <v>76</v>
      </c>
      <c r="AA61" s="4" t="s">
        <v>45</v>
      </c>
      <c r="AB61" s="4" t="s">
        <v>43</v>
      </c>
      <c r="AC61" s="4" t="s">
        <v>46</v>
      </c>
      <c r="AD61" s="4" t="s">
        <v>47</v>
      </c>
    </row>
    <row r="62" spans="1:30">
      <c r="A62" s="4" t="s">
        <v>30</v>
      </c>
      <c r="B62" s="4" t="str">
        <f>"02259438"</f>
        <v>02259438</v>
      </c>
      <c r="C62" s="4" t="str">
        <f>"2023/2/8 0:00:00"</f>
        <v>2023/2/8 0:00:00</v>
      </c>
      <c r="D62" s="4" t="str">
        <f>"2023/3/2 0:00:00"</f>
        <v>2023/3/2 0:00:00</v>
      </c>
      <c r="E62" s="4" t="s">
        <v>273</v>
      </c>
      <c r="F62" s="4" t="s">
        <v>32</v>
      </c>
      <c r="G62" s="4">
        <v>71</v>
      </c>
      <c r="H62" s="4">
        <v>22</v>
      </c>
      <c r="I62" s="4" t="s">
        <v>33</v>
      </c>
      <c r="J62" s="4" t="s">
        <v>249</v>
      </c>
      <c r="K62" s="4" t="s">
        <v>269</v>
      </c>
      <c r="L62" s="4" t="s">
        <v>180</v>
      </c>
      <c r="M62" s="4" t="s">
        <v>270</v>
      </c>
      <c r="N62" s="4"/>
      <c r="O62" s="6">
        <v>1.68</v>
      </c>
      <c r="P62" s="4">
        <v>3</v>
      </c>
      <c r="Q62" s="4" t="s">
        <v>123</v>
      </c>
      <c r="R62" s="4" t="s">
        <v>124</v>
      </c>
      <c r="S62" s="4" t="s">
        <v>274</v>
      </c>
      <c r="T62" s="4" t="s">
        <v>275</v>
      </c>
      <c r="U62" s="4" t="str">
        <f>"79.3600x013"</f>
        <v>79.3600x013</v>
      </c>
      <c r="V62" s="4" t="s">
        <v>254</v>
      </c>
      <c r="W62" s="4" t="str">
        <f>"2023/2/15 0:00:00"</f>
        <v>2023/2/15 0:00:00</v>
      </c>
      <c r="X62" s="4" t="s">
        <v>276</v>
      </c>
      <c r="Y62" s="4" t="str">
        <f>"17.9200x024"</f>
        <v>17.9200x024</v>
      </c>
      <c r="Z62" s="4" t="s">
        <v>63</v>
      </c>
      <c r="AA62" s="4" t="s">
        <v>45</v>
      </c>
      <c r="AB62" s="4" t="s">
        <v>43</v>
      </c>
      <c r="AC62" s="4" t="s">
        <v>46</v>
      </c>
      <c r="AD62" s="4" t="s">
        <v>47</v>
      </c>
    </row>
    <row r="63" spans="1:30">
      <c r="A63" s="4" t="s">
        <v>30</v>
      </c>
      <c r="B63" s="4" t="str">
        <f>"02260007"</f>
        <v>02260007</v>
      </c>
      <c r="C63" s="4" t="str">
        <f>"2023/2/21 0:00:00"</f>
        <v>2023/2/21 0:00:00</v>
      </c>
      <c r="D63" s="4" t="str">
        <f>"2023/3/6 0:00:00"</f>
        <v>2023/3/6 0:00:00</v>
      </c>
      <c r="E63" s="4" t="s">
        <v>277</v>
      </c>
      <c r="F63" s="4" t="s">
        <v>55</v>
      </c>
      <c r="G63" s="4">
        <v>77</v>
      </c>
      <c r="H63" s="4">
        <v>13</v>
      </c>
      <c r="I63" s="4" t="s">
        <v>33</v>
      </c>
      <c r="J63" s="4" t="s">
        <v>249</v>
      </c>
      <c r="K63" s="4" t="s">
        <v>269</v>
      </c>
      <c r="L63" s="4" t="s">
        <v>180</v>
      </c>
      <c r="M63" s="4" t="s">
        <v>270</v>
      </c>
      <c r="N63" s="4"/>
      <c r="O63" s="6">
        <v>1.68</v>
      </c>
      <c r="P63" s="4">
        <v>3</v>
      </c>
      <c r="Q63" s="4" t="s">
        <v>112</v>
      </c>
      <c r="R63" s="4" t="s">
        <v>113</v>
      </c>
      <c r="S63" s="4" t="s">
        <v>278</v>
      </c>
      <c r="T63" s="4" t="s">
        <v>279</v>
      </c>
      <c r="U63" s="4" t="str">
        <f>"78.0200x002"</f>
        <v>78.0200x002</v>
      </c>
      <c r="V63" s="4" t="s">
        <v>280</v>
      </c>
      <c r="W63" s="4" t="str">
        <f>"2023/2/25 0:00:00"</f>
        <v>2023/2/25 0:00:00</v>
      </c>
      <c r="X63" s="4" t="s">
        <v>43</v>
      </c>
      <c r="Y63" s="4" t="str">
        <f>"79.3100x005"</f>
        <v>79.3100x005</v>
      </c>
      <c r="Z63" s="4" t="s">
        <v>261</v>
      </c>
      <c r="AA63" s="4" t="s">
        <v>45</v>
      </c>
      <c r="AB63" s="4" t="s">
        <v>43</v>
      </c>
      <c r="AC63" s="4" t="s">
        <v>46</v>
      </c>
      <c r="AD63" s="4" t="s">
        <v>47</v>
      </c>
    </row>
    <row r="64" spans="1:30">
      <c r="A64" s="4" t="s">
        <v>30</v>
      </c>
      <c r="B64" s="4" t="str">
        <f>"01303375"</f>
        <v>01303375</v>
      </c>
      <c r="C64" s="4" t="str">
        <f>"2023/2/24 0:00:00"</f>
        <v>2023/2/24 0:00:00</v>
      </c>
      <c r="D64" s="4" t="str">
        <f>"2023/3/14 0:00:00"</f>
        <v>2023/3/14 0:00:00</v>
      </c>
      <c r="E64" s="4" t="s">
        <v>281</v>
      </c>
      <c r="F64" s="4" t="s">
        <v>55</v>
      </c>
      <c r="G64" s="4">
        <v>86</v>
      </c>
      <c r="H64" s="4">
        <v>18</v>
      </c>
      <c r="I64" s="4" t="s">
        <v>33</v>
      </c>
      <c r="J64" s="4" t="s">
        <v>249</v>
      </c>
      <c r="K64" s="4" t="s">
        <v>269</v>
      </c>
      <c r="L64" s="4" t="s">
        <v>180</v>
      </c>
      <c r="M64" s="4" t="s">
        <v>270</v>
      </c>
      <c r="N64" s="4"/>
      <c r="O64" s="6">
        <v>1.68</v>
      </c>
      <c r="P64" s="4">
        <v>3</v>
      </c>
      <c r="Q64" s="4" t="s">
        <v>112</v>
      </c>
      <c r="R64" s="4" t="s">
        <v>113</v>
      </c>
      <c r="S64" s="4" t="s">
        <v>78</v>
      </c>
      <c r="T64" s="4" t="s">
        <v>79</v>
      </c>
      <c r="U64" s="4" t="str">
        <f>"79.3100x005"</f>
        <v>79.3100x005</v>
      </c>
      <c r="V64" s="4" t="s">
        <v>261</v>
      </c>
      <c r="W64" s="4" t="str">
        <f>"2023/3/3 0:00:00"</f>
        <v>2023/3/3 0:00:00</v>
      </c>
      <c r="X64" s="4" t="s">
        <v>43</v>
      </c>
      <c r="Y64" s="4" t="str">
        <f>"17.9500x018"</f>
        <v>17.9500x018</v>
      </c>
      <c r="Z64" s="4" t="s">
        <v>44</v>
      </c>
      <c r="AA64" s="4" t="s">
        <v>45</v>
      </c>
      <c r="AB64" s="4" t="s">
        <v>43</v>
      </c>
      <c r="AC64" s="4" t="s">
        <v>46</v>
      </c>
      <c r="AD64" s="4" t="s">
        <v>47</v>
      </c>
    </row>
    <row r="65" spans="1:30">
      <c r="A65" s="4" t="s">
        <v>30</v>
      </c>
      <c r="B65" s="4" t="str">
        <f>"02001434"</f>
        <v>02001434</v>
      </c>
      <c r="C65" s="4" t="str">
        <f>"2023/3/8 0:00:00"</f>
        <v>2023/3/8 0:00:00</v>
      </c>
      <c r="D65" s="4" t="str">
        <f>"2023/3/20 0:00:00"</f>
        <v>2023/3/20 0:00:00</v>
      </c>
      <c r="E65" s="4" t="s">
        <v>282</v>
      </c>
      <c r="F65" s="4" t="s">
        <v>55</v>
      </c>
      <c r="G65" s="4">
        <v>75</v>
      </c>
      <c r="H65" s="4">
        <v>12</v>
      </c>
      <c r="I65" s="4" t="s">
        <v>33</v>
      </c>
      <c r="J65" s="4" t="s">
        <v>249</v>
      </c>
      <c r="K65" s="4" t="s">
        <v>269</v>
      </c>
      <c r="L65" s="4" t="s">
        <v>180</v>
      </c>
      <c r="M65" s="4" t="s">
        <v>270</v>
      </c>
      <c r="N65" s="4"/>
      <c r="O65" s="6">
        <v>1.68</v>
      </c>
      <c r="P65" s="4">
        <v>3</v>
      </c>
      <c r="Q65" s="4" t="s">
        <v>112</v>
      </c>
      <c r="R65" s="4" t="s">
        <v>113</v>
      </c>
      <c r="S65" s="4" t="s">
        <v>146</v>
      </c>
      <c r="T65" s="4" t="s">
        <v>147</v>
      </c>
      <c r="U65" s="4" t="str">
        <f>"79.3100x005"</f>
        <v>79.3100x005</v>
      </c>
      <c r="V65" s="4" t="s">
        <v>261</v>
      </c>
      <c r="W65" s="4" t="str">
        <f>"2023/3/13 0:00:00"</f>
        <v>2023/3/13 0:00:00</v>
      </c>
      <c r="X65" s="4" t="s">
        <v>276</v>
      </c>
      <c r="Y65" s="4" t="str">
        <f>"17.9500x018"</f>
        <v>17.9500x018</v>
      </c>
      <c r="Z65" s="4" t="s">
        <v>44</v>
      </c>
      <c r="AA65" s="4" t="s">
        <v>45</v>
      </c>
      <c r="AB65" s="4" t="s">
        <v>43</v>
      </c>
      <c r="AC65" s="4" t="s">
        <v>46</v>
      </c>
      <c r="AD65" s="4" t="s">
        <v>47</v>
      </c>
    </row>
    <row r="66" spans="1:30">
      <c r="A66" s="4" t="s">
        <v>30</v>
      </c>
      <c r="B66" s="4" t="str">
        <f>"02260677"</f>
        <v>02260677</v>
      </c>
      <c r="C66" s="4" t="str">
        <f>"2023/3/10 0:00:00"</f>
        <v>2023/3/10 0:00:00</v>
      </c>
      <c r="D66" s="4" t="str">
        <f>"2023/3/21 0:00:00"</f>
        <v>2023/3/21 0:00:00</v>
      </c>
      <c r="E66" s="4" t="s">
        <v>283</v>
      </c>
      <c r="F66" s="4" t="s">
        <v>55</v>
      </c>
      <c r="G66" s="4">
        <v>84</v>
      </c>
      <c r="H66" s="4">
        <v>11</v>
      </c>
      <c r="I66" s="4" t="s">
        <v>33</v>
      </c>
      <c r="J66" s="4" t="s">
        <v>249</v>
      </c>
      <c r="K66" s="4" t="s">
        <v>269</v>
      </c>
      <c r="L66" s="4" t="s">
        <v>180</v>
      </c>
      <c r="M66" s="4" t="s">
        <v>270</v>
      </c>
      <c r="N66" s="4"/>
      <c r="O66" s="6">
        <v>1.68</v>
      </c>
      <c r="P66" s="4">
        <v>3</v>
      </c>
      <c r="Q66" s="4" t="s">
        <v>146</v>
      </c>
      <c r="R66" s="4" t="s">
        <v>147</v>
      </c>
      <c r="S66" s="4" t="s">
        <v>40</v>
      </c>
      <c r="T66" s="4" t="s">
        <v>41</v>
      </c>
      <c r="U66" s="4" t="str">
        <f>"79.3100x005"</f>
        <v>79.3100x005</v>
      </c>
      <c r="V66" s="4" t="s">
        <v>261</v>
      </c>
      <c r="W66" s="4" t="str">
        <f>"2023/3/14 0:00:00"</f>
        <v>2023/3/14 0:00:00</v>
      </c>
      <c r="X66" s="4" t="s">
        <v>46</v>
      </c>
      <c r="Y66" s="4" t="str">
        <f>"17.9500x018"</f>
        <v>17.9500x018</v>
      </c>
      <c r="Z66" s="4" t="s">
        <v>44</v>
      </c>
      <c r="AA66" s="4" t="s">
        <v>45</v>
      </c>
      <c r="AB66" s="4" t="s">
        <v>43</v>
      </c>
      <c r="AC66" s="4" t="s">
        <v>46</v>
      </c>
      <c r="AD66" s="4" t="s">
        <v>47</v>
      </c>
    </row>
    <row r="67" spans="1:30">
      <c r="A67" s="4" t="s">
        <v>30</v>
      </c>
      <c r="B67" s="4" t="str">
        <f>"02260716"</f>
        <v>02260716</v>
      </c>
      <c r="C67" s="4" t="str">
        <f>"2023/3/11 0:00:00"</f>
        <v>2023/3/11 0:00:00</v>
      </c>
      <c r="D67" s="4" t="str">
        <f>"2023/3/28 0:00:00"</f>
        <v>2023/3/28 0:00:00</v>
      </c>
      <c r="E67" s="4" t="s">
        <v>284</v>
      </c>
      <c r="F67" s="4" t="s">
        <v>32</v>
      </c>
      <c r="G67" s="4">
        <v>68</v>
      </c>
      <c r="H67" s="4">
        <v>17</v>
      </c>
      <c r="I67" s="4" t="s">
        <v>33</v>
      </c>
      <c r="J67" s="4" t="s">
        <v>249</v>
      </c>
      <c r="K67" s="4" t="s">
        <v>269</v>
      </c>
      <c r="L67" s="4" t="s">
        <v>180</v>
      </c>
      <c r="M67" s="4" t="s">
        <v>270</v>
      </c>
      <c r="N67" s="4"/>
      <c r="O67" s="6">
        <v>1.68</v>
      </c>
      <c r="P67" s="4">
        <v>3</v>
      </c>
      <c r="Q67" s="4" t="s">
        <v>285</v>
      </c>
      <c r="R67" s="4" t="s">
        <v>286</v>
      </c>
      <c r="S67" s="4" t="s">
        <v>287</v>
      </c>
      <c r="T67" s="4" t="s">
        <v>288</v>
      </c>
      <c r="U67" s="4" t="str">
        <f>"79.3100x005"</f>
        <v>79.3100x005</v>
      </c>
      <c r="V67" s="4" t="s">
        <v>261</v>
      </c>
      <c r="W67" s="4" t="str">
        <f>"2023/3/18 0:00:00"</f>
        <v>2023/3/18 0:00:00</v>
      </c>
      <c r="X67" s="4" t="s">
        <v>43</v>
      </c>
      <c r="Y67" s="4" t="str">
        <f>"17.9500x018"</f>
        <v>17.9500x018</v>
      </c>
      <c r="Z67" s="4" t="s">
        <v>44</v>
      </c>
      <c r="AA67" s="4" t="s">
        <v>45</v>
      </c>
      <c r="AB67" s="4" t="s">
        <v>43</v>
      </c>
      <c r="AC67" s="4" t="s">
        <v>46</v>
      </c>
      <c r="AD67" s="4" t="s">
        <v>47</v>
      </c>
    </row>
    <row r="68" spans="1:30">
      <c r="A68" s="4" t="s">
        <v>30</v>
      </c>
      <c r="B68" s="4" t="str">
        <f>"02259777"</f>
        <v>02259777</v>
      </c>
      <c r="C68" s="4" t="str">
        <f>"2023/2/17 0:00:00"</f>
        <v>2023/2/17 0:00:00</v>
      </c>
      <c r="D68" s="4" t="str">
        <f>"2023/3/11 0:00:00"</f>
        <v>2023/3/11 0:00:00</v>
      </c>
      <c r="E68" s="4" t="s">
        <v>289</v>
      </c>
      <c r="F68" s="4" t="s">
        <v>32</v>
      </c>
      <c r="G68" s="4">
        <v>81</v>
      </c>
      <c r="H68" s="4">
        <v>22</v>
      </c>
      <c r="I68" s="4" t="s">
        <v>33</v>
      </c>
      <c r="J68" s="4" t="s">
        <v>213</v>
      </c>
      <c r="K68" s="4" t="s">
        <v>290</v>
      </c>
      <c r="L68" s="4" t="s">
        <v>180</v>
      </c>
      <c r="M68" s="4" t="s">
        <v>291</v>
      </c>
      <c r="N68" s="4"/>
      <c r="O68" s="6">
        <v>1.98</v>
      </c>
      <c r="P68" s="4">
        <v>1</v>
      </c>
      <c r="Q68" s="4" t="s">
        <v>137</v>
      </c>
      <c r="R68" s="4" t="s">
        <v>138</v>
      </c>
      <c r="S68" s="4" t="s">
        <v>51</v>
      </c>
      <c r="T68" s="4" t="s">
        <v>52</v>
      </c>
      <c r="U68" s="4" t="str">
        <f>"78.1301"</f>
        <v>78.1301</v>
      </c>
      <c r="V68" s="4" t="s">
        <v>218</v>
      </c>
      <c r="W68" s="4" t="str">
        <f>"2023/3/4 0:00:00"</f>
        <v>2023/3/4 0:00:00</v>
      </c>
      <c r="X68" s="4" t="s">
        <v>43</v>
      </c>
      <c r="Y68" s="4" t="str">
        <f>"84.7100x001"</f>
        <v>84.7100x001</v>
      </c>
      <c r="Z68" s="4" t="s">
        <v>219</v>
      </c>
      <c r="AA68" s="4" t="s">
        <v>45</v>
      </c>
      <c r="AB68" s="4" t="s">
        <v>43</v>
      </c>
      <c r="AC68" s="4" t="s">
        <v>46</v>
      </c>
      <c r="AD68" s="4" t="s">
        <v>47</v>
      </c>
    </row>
    <row r="69" spans="1:30">
      <c r="A69" s="4" t="s">
        <v>30</v>
      </c>
      <c r="B69" s="4" t="str">
        <f>"02112129"</f>
        <v>02112129</v>
      </c>
      <c r="C69" s="4" t="str">
        <f>"2023/2/23 0:00:00"</f>
        <v>2023/2/23 0:00:00</v>
      </c>
      <c r="D69" s="4" t="str">
        <f>"2023/3/2 0:00:00"</f>
        <v>2023/3/2 0:00:00</v>
      </c>
      <c r="E69" s="4" t="s">
        <v>292</v>
      </c>
      <c r="F69" s="4" t="s">
        <v>55</v>
      </c>
      <c r="G69" s="4">
        <v>57</v>
      </c>
      <c r="H69" s="4">
        <v>7</v>
      </c>
      <c r="I69" s="4" t="s">
        <v>33</v>
      </c>
      <c r="J69" s="4" t="s">
        <v>293</v>
      </c>
      <c r="K69" s="4" t="s">
        <v>294</v>
      </c>
      <c r="L69" s="4" t="s">
        <v>180</v>
      </c>
      <c r="M69" s="4" t="s">
        <v>295</v>
      </c>
      <c r="N69" s="4"/>
      <c r="O69" s="6">
        <v>2.44</v>
      </c>
      <c r="P69" s="4">
        <v>2</v>
      </c>
      <c r="Q69" s="4" t="s">
        <v>49</v>
      </c>
      <c r="R69" s="4" t="s">
        <v>50</v>
      </c>
      <c r="S69" s="4" t="s">
        <v>296</v>
      </c>
      <c r="T69" s="4" t="s">
        <v>297</v>
      </c>
      <c r="U69" s="4" t="str">
        <f>"79.3900x051"</f>
        <v>79.3900x051</v>
      </c>
      <c r="V69" s="4" t="s">
        <v>298</v>
      </c>
      <c r="W69" s="4" t="str">
        <f>"2023/2/25 0:00:00"</f>
        <v>2023/2/25 0:00:00</v>
      </c>
      <c r="X69" s="4" t="s">
        <v>43</v>
      </c>
      <c r="Y69" s="4" t="str">
        <f>"17.9500x018"</f>
        <v>17.9500x018</v>
      </c>
      <c r="Z69" s="4" t="s">
        <v>44</v>
      </c>
      <c r="AA69" s="4" t="s">
        <v>45</v>
      </c>
      <c r="AB69" s="4" t="s">
        <v>43</v>
      </c>
      <c r="AC69" s="4" t="s">
        <v>46</v>
      </c>
      <c r="AD69" s="4" t="s">
        <v>47</v>
      </c>
    </row>
    <row r="70" spans="1:30">
      <c r="A70" s="4" t="s">
        <v>30</v>
      </c>
      <c r="B70" s="4" t="str">
        <f>"02259622"</f>
        <v>02259622</v>
      </c>
      <c r="C70" s="4" t="str">
        <f>"2023/2/13 0:00:00"</f>
        <v>2023/2/13 0:00:00</v>
      </c>
      <c r="D70" s="4" t="str">
        <f>"2023/3/3 0:00:00"</f>
        <v>2023/3/3 0:00:00</v>
      </c>
      <c r="E70" s="4" t="s">
        <v>136</v>
      </c>
      <c r="F70" s="4" t="s">
        <v>55</v>
      </c>
      <c r="G70" s="4">
        <v>52</v>
      </c>
      <c r="H70" s="4">
        <v>18</v>
      </c>
      <c r="I70" s="4" t="s">
        <v>33</v>
      </c>
      <c r="J70" s="4" t="s">
        <v>293</v>
      </c>
      <c r="K70" s="4" t="s">
        <v>294</v>
      </c>
      <c r="L70" s="4" t="s">
        <v>180</v>
      </c>
      <c r="M70" s="4" t="s">
        <v>295</v>
      </c>
      <c r="N70" s="4"/>
      <c r="O70" s="6">
        <v>2.44</v>
      </c>
      <c r="P70" s="4">
        <v>2</v>
      </c>
      <c r="Q70" s="4" t="s">
        <v>299</v>
      </c>
      <c r="R70" s="4" t="s">
        <v>300</v>
      </c>
      <c r="S70" s="4" t="s">
        <v>137</v>
      </c>
      <c r="T70" s="4" t="s">
        <v>138</v>
      </c>
      <c r="U70" s="4" t="str">
        <f>"81.9300x010"</f>
        <v>81.9300x010</v>
      </c>
      <c r="V70" s="4" t="s">
        <v>230</v>
      </c>
      <c r="W70" s="4" t="str">
        <f>"2023/2/15 0:00:00"</f>
        <v>2023/2/15 0:00:00</v>
      </c>
      <c r="X70" s="4" t="s">
        <v>276</v>
      </c>
      <c r="Y70" s="4" t="str">
        <f>"17.9500x005"</f>
        <v>17.9500x005</v>
      </c>
      <c r="Z70" s="4" t="s">
        <v>76</v>
      </c>
      <c r="AA70" s="4" t="s">
        <v>45</v>
      </c>
      <c r="AB70" s="4" t="s">
        <v>43</v>
      </c>
      <c r="AC70" s="4" t="s">
        <v>46</v>
      </c>
      <c r="AD70" s="4" t="s">
        <v>47</v>
      </c>
    </row>
    <row r="71" spans="1:30">
      <c r="A71" s="4" t="s">
        <v>30</v>
      </c>
      <c r="B71" s="4" t="str">
        <f>"02108161"</f>
        <v>02108161</v>
      </c>
      <c r="C71" s="4" t="str">
        <f>"2023/2/24 0:00:00"</f>
        <v>2023/2/24 0:00:00</v>
      </c>
      <c r="D71" s="4" t="str">
        <f>"2023/3/6 0:00:00"</f>
        <v>2023/3/6 0:00:00</v>
      </c>
      <c r="E71" s="4" t="s">
        <v>301</v>
      </c>
      <c r="F71" s="4" t="s">
        <v>32</v>
      </c>
      <c r="G71" s="4">
        <v>74</v>
      </c>
      <c r="H71" s="4">
        <v>10</v>
      </c>
      <c r="I71" s="4" t="s">
        <v>33</v>
      </c>
      <c r="J71" s="4" t="s">
        <v>293</v>
      </c>
      <c r="K71" s="4" t="s">
        <v>294</v>
      </c>
      <c r="L71" s="4" t="s">
        <v>180</v>
      </c>
      <c r="M71" s="4" t="s">
        <v>295</v>
      </c>
      <c r="N71" s="4"/>
      <c r="O71" s="6">
        <v>2.44</v>
      </c>
      <c r="P71" s="4">
        <v>1</v>
      </c>
      <c r="Q71" s="4" t="s">
        <v>302</v>
      </c>
      <c r="R71" s="4" t="s">
        <v>303</v>
      </c>
      <c r="S71" s="4" t="s">
        <v>40</v>
      </c>
      <c r="T71" s="4" t="s">
        <v>41</v>
      </c>
      <c r="U71" s="4" t="str">
        <f>"79.8100x006"</f>
        <v>79.8100x006</v>
      </c>
      <c r="V71" s="4" t="s">
        <v>304</v>
      </c>
      <c r="W71" s="4" t="str">
        <f>"2023/3/1 0:00:00"</f>
        <v>2023/3/1 0:00:00</v>
      </c>
      <c r="X71" s="4" t="s">
        <v>46</v>
      </c>
      <c r="Y71" s="4" t="str">
        <f>"17.9500x005"</f>
        <v>17.9500x005</v>
      </c>
      <c r="Z71" s="4" t="s">
        <v>76</v>
      </c>
      <c r="AA71" s="4" t="s">
        <v>45</v>
      </c>
      <c r="AB71" s="4" t="s">
        <v>43</v>
      </c>
      <c r="AC71" s="4" t="s">
        <v>46</v>
      </c>
      <c r="AD71" s="4" t="s">
        <v>47</v>
      </c>
    </row>
    <row r="72" spans="1:30">
      <c r="A72" s="4" t="s">
        <v>30</v>
      </c>
      <c r="B72" s="4" t="str">
        <f>"02259988"</f>
        <v>02259988</v>
      </c>
      <c r="C72" s="4" t="str">
        <f>"2023/2/22 0:00:00"</f>
        <v>2023/2/22 0:00:00</v>
      </c>
      <c r="D72" s="4" t="str">
        <f>"2023/3/7 0:00:00"</f>
        <v>2023/3/7 0:00:00</v>
      </c>
      <c r="E72" s="4" t="s">
        <v>305</v>
      </c>
      <c r="F72" s="4" t="s">
        <v>32</v>
      </c>
      <c r="G72" s="4">
        <v>41</v>
      </c>
      <c r="H72" s="4">
        <v>13</v>
      </c>
      <c r="I72" s="4" t="s">
        <v>33</v>
      </c>
      <c r="J72" s="4" t="s">
        <v>293</v>
      </c>
      <c r="K72" s="4" t="s">
        <v>294</v>
      </c>
      <c r="L72" s="4" t="s">
        <v>180</v>
      </c>
      <c r="M72" s="4" t="s">
        <v>295</v>
      </c>
      <c r="N72" s="4"/>
      <c r="O72" s="6">
        <v>2.44</v>
      </c>
      <c r="P72" s="4">
        <v>2</v>
      </c>
      <c r="Q72" s="4" t="s">
        <v>306</v>
      </c>
      <c r="R72" s="4" t="s">
        <v>307</v>
      </c>
      <c r="S72" s="4" t="s">
        <v>308</v>
      </c>
      <c r="T72" s="4" t="s">
        <v>309</v>
      </c>
      <c r="U72" s="4" t="str">
        <f>"81.4600x001"</f>
        <v>81.4600x001</v>
      </c>
      <c r="V72" s="4" t="s">
        <v>310</v>
      </c>
      <c r="W72" s="4" t="str">
        <f>"2023/3/1 0:00:00"</f>
        <v>2023/3/1 0:00:00</v>
      </c>
      <c r="X72" s="4" t="s">
        <v>43</v>
      </c>
      <c r="Y72" s="4" t="str">
        <f>"17.9500x005"</f>
        <v>17.9500x005</v>
      </c>
      <c r="Z72" s="4" t="s">
        <v>76</v>
      </c>
      <c r="AA72" s="4" t="s">
        <v>45</v>
      </c>
      <c r="AB72" s="4" t="s">
        <v>43</v>
      </c>
      <c r="AC72" s="4" t="s">
        <v>46</v>
      </c>
      <c r="AD72" s="4" t="s">
        <v>47</v>
      </c>
    </row>
    <row r="73" spans="1:30">
      <c r="A73" s="4" t="s">
        <v>30</v>
      </c>
      <c r="B73" s="4" t="str">
        <f>"02260105"</f>
        <v>02260105</v>
      </c>
      <c r="C73" s="4" t="str">
        <f>"2023/2/24 0:00:00"</f>
        <v>2023/2/24 0:00:00</v>
      </c>
      <c r="D73" s="4" t="str">
        <f>"2023/3/7 0:00:00"</f>
        <v>2023/3/7 0:00:00</v>
      </c>
      <c r="E73" s="4" t="s">
        <v>311</v>
      </c>
      <c r="F73" s="4" t="s">
        <v>55</v>
      </c>
      <c r="G73" s="4">
        <v>45</v>
      </c>
      <c r="H73" s="4">
        <v>11</v>
      </c>
      <c r="I73" s="4" t="s">
        <v>33</v>
      </c>
      <c r="J73" s="4" t="s">
        <v>293</v>
      </c>
      <c r="K73" s="4" t="s">
        <v>294</v>
      </c>
      <c r="L73" s="4" t="s">
        <v>180</v>
      </c>
      <c r="M73" s="4" t="s">
        <v>295</v>
      </c>
      <c r="N73" s="4"/>
      <c r="O73" s="6">
        <v>2.44</v>
      </c>
      <c r="P73" s="4">
        <v>2</v>
      </c>
      <c r="Q73" s="4" t="s">
        <v>49</v>
      </c>
      <c r="R73" s="4" t="s">
        <v>50</v>
      </c>
      <c r="S73" s="4" t="s">
        <v>100</v>
      </c>
      <c r="T73" s="4" t="s">
        <v>101</v>
      </c>
      <c r="U73" s="4" t="str">
        <f>"79.3900x051"</f>
        <v>79.3900x051</v>
      </c>
      <c r="V73" s="4" t="s">
        <v>298</v>
      </c>
      <c r="W73" s="4" t="str">
        <f>"2023/2/25 0:00:00"</f>
        <v>2023/2/25 0:00:00</v>
      </c>
      <c r="X73" s="4" t="s">
        <v>43</v>
      </c>
      <c r="Y73" s="4" t="str">
        <f>"17.9500x018"</f>
        <v>17.9500x018</v>
      </c>
      <c r="Z73" s="4" t="s">
        <v>44</v>
      </c>
      <c r="AA73" s="4" t="s">
        <v>45</v>
      </c>
      <c r="AB73" s="4" t="s">
        <v>43</v>
      </c>
      <c r="AC73" s="4" t="s">
        <v>46</v>
      </c>
      <c r="AD73" s="4" t="s">
        <v>47</v>
      </c>
    </row>
    <row r="74" spans="1:30">
      <c r="A74" s="4" t="s">
        <v>30</v>
      </c>
      <c r="B74" s="4" t="str">
        <f>"02260124"</f>
        <v>02260124</v>
      </c>
      <c r="C74" s="4" t="str">
        <f>"2023/2/24 0:00:00"</f>
        <v>2023/2/24 0:00:00</v>
      </c>
      <c r="D74" s="4" t="str">
        <f>"2023/3/12 0:00:00"</f>
        <v>2023/3/12 0:00:00</v>
      </c>
      <c r="E74" s="4" t="s">
        <v>312</v>
      </c>
      <c r="F74" s="4" t="s">
        <v>55</v>
      </c>
      <c r="G74" s="4">
        <v>54</v>
      </c>
      <c r="H74" s="4">
        <v>16</v>
      </c>
      <c r="I74" s="4" t="s">
        <v>33</v>
      </c>
      <c r="J74" s="4" t="s">
        <v>293</v>
      </c>
      <c r="K74" s="4" t="s">
        <v>294</v>
      </c>
      <c r="L74" s="4" t="s">
        <v>180</v>
      </c>
      <c r="M74" s="4" t="s">
        <v>295</v>
      </c>
      <c r="N74" s="4"/>
      <c r="O74" s="6">
        <v>2.44</v>
      </c>
      <c r="P74" s="4">
        <v>2</v>
      </c>
      <c r="Q74" s="4" t="s">
        <v>313</v>
      </c>
      <c r="R74" s="4" t="s">
        <v>314</v>
      </c>
      <c r="S74" s="4" t="s">
        <v>315</v>
      </c>
      <c r="T74" s="4" t="s">
        <v>316</v>
      </c>
      <c r="U74" s="4" t="str">
        <f>"79.3900x051"</f>
        <v>79.3900x051</v>
      </c>
      <c r="V74" s="4" t="s">
        <v>298</v>
      </c>
      <c r="W74" s="4" t="str">
        <f>"2023/3/3 0:00:00"</f>
        <v>2023/3/3 0:00:00</v>
      </c>
      <c r="X74" s="4" t="s">
        <v>46</v>
      </c>
      <c r="Y74" s="4" t="str">
        <f>"17.9500x018"</f>
        <v>17.9500x018</v>
      </c>
      <c r="Z74" s="4" t="s">
        <v>44</v>
      </c>
      <c r="AA74" s="4" t="s">
        <v>45</v>
      </c>
      <c r="AB74" s="4" t="s">
        <v>43</v>
      </c>
      <c r="AC74" s="4" t="s">
        <v>46</v>
      </c>
      <c r="AD74" s="4" t="s">
        <v>47</v>
      </c>
    </row>
    <row r="75" spans="1:30">
      <c r="A75" s="4" t="s">
        <v>30</v>
      </c>
      <c r="B75" s="4" t="str">
        <f>"02107852"</f>
        <v>02107852</v>
      </c>
      <c r="C75" s="4" t="str">
        <f>"2023/3/9 0:00:00"</f>
        <v>2023/3/9 0:00:00</v>
      </c>
      <c r="D75" s="4" t="str">
        <f>"2023/3/14 0:00:00"</f>
        <v>2023/3/14 0:00:00</v>
      </c>
      <c r="E75" s="4" t="s">
        <v>317</v>
      </c>
      <c r="F75" s="4" t="s">
        <v>32</v>
      </c>
      <c r="G75" s="4">
        <v>52</v>
      </c>
      <c r="H75" s="4">
        <v>5</v>
      </c>
      <c r="I75" s="4" t="s">
        <v>33</v>
      </c>
      <c r="J75" s="4" t="s">
        <v>293</v>
      </c>
      <c r="K75" s="4" t="s">
        <v>294</v>
      </c>
      <c r="L75" s="4" t="s">
        <v>180</v>
      </c>
      <c r="M75" s="4" t="s">
        <v>295</v>
      </c>
      <c r="N75" s="4"/>
      <c r="O75" s="6">
        <v>2.44</v>
      </c>
      <c r="P75" s="4">
        <v>2</v>
      </c>
      <c r="Q75" s="4" t="s">
        <v>49</v>
      </c>
      <c r="R75" s="4" t="s">
        <v>50</v>
      </c>
      <c r="S75" s="4"/>
      <c r="T75" s="4"/>
      <c r="U75" s="4" t="str">
        <f>"79.3900x051"</f>
        <v>79.3900x051</v>
      </c>
      <c r="V75" s="4" t="s">
        <v>298</v>
      </c>
      <c r="W75" s="4" t="str">
        <f>"2023/3/10 0:00:00"</f>
        <v>2023/3/10 0:00:00</v>
      </c>
      <c r="X75" s="4" t="s">
        <v>43</v>
      </c>
      <c r="Y75" s="4" t="str">
        <f>"99.9205"</f>
        <v>99.9205</v>
      </c>
      <c r="Z75" s="4" t="s">
        <v>53</v>
      </c>
      <c r="AA75" s="4" t="s">
        <v>45</v>
      </c>
      <c r="AB75" s="4" t="s">
        <v>43</v>
      </c>
      <c r="AC75" s="4" t="s">
        <v>46</v>
      </c>
      <c r="AD75" s="4" t="s">
        <v>47</v>
      </c>
    </row>
    <row r="76" spans="1:30">
      <c r="A76" s="4" t="s">
        <v>30</v>
      </c>
      <c r="B76" s="4" t="str">
        <f>"02260724"</f>
        <v>02260724</v>
      </c>
      <c r="C76" s="4" t="str">
        <f>"2023/3/12 0:00:00"</f>
        <v>2023/3/12 0:00:00</v>
      </c>
      <c r="D76" s="4" t="str">
        <f>"2023/3/21 0:00:00"</f>
        <v>2023/3/21 0:00:00</v>
      </c>
      <c r="E76" s="4" t="s">
        <v>318</v>
      </c>
      <c r="F76" s="4" t="s">
        <v>32</v>
      </c>
      <c r="G76" s="4">
        <v>29</v>
      </c>
      <c r="H76" s="4">
        <v>9</v>
      </c>
      <c r="I76" s="4" t="s">
        <v>33</v>
      </c>
      <c r="J76" s="4" t="s">
        <v>293</v>
      </c>
      <c r="K76" s="4" t="s">
        <v>294</v>
      </c>
      <c r="L76" s="4" t="s">
        <v>180</v>
      </c>
      <c r="M76" s="4" t="s">
        <v>295</v>
      </c>
      <c r="N76" s="4"/>
      <c r="O76" s="6">
        <v>2.44</v>
      </c>
      <c r="P76" s="4">
        <v>2</v>
      </c>
      <c r="Q76" s="4" t="s">
        <v>319</v>
      </c>
      <c r="R76" s="4" t="s">
        <v>320</v>
      </c>
      <c r="S76" s="4" t="s">
        <v>38</v>
      </c>
      <c r="T76" s="4" t="s">
        <v>39</v>
      </c>
      <c r="U76" s="4" t="str">
        <f>"81.9300x010"</f>
        <v>81.9300x010</v>
      </c>
      <c r="V76" s="4" t="s">
        <v>230</v>
      </c>
      <c r="W76" s="4" t="str">
        <f>"2023/3/15 0:00:00"</f>
        <v>2023/3/15 0:00:00</v>
      </c>
      <c r="X76" s="4" t="s">
        <v>43</v>
      </c>
      <c r="Y76" s="4" t="str">
        <f>"99.9205"</f>
        <v>99.9205</v>
      </c>
      <c r="Z76" s="4" t="s">
        <v>53</v>
      </c>
      <c r="AA76" s="4" t="s">
        <v>45</v>
      </c>
      <c r="AB76" s="4" t="s">
        <v>43</v>
      </c>
      <c r="AC76" s="4" t="s">
        <v>46</v>
      </c>
      <c r="AD76" s="4" t="s">
        <v>47</v>
      </c>
    </row>
    <row r="77" spans="1:30">
      <c r="A77" s="4" t="s">
        <v>30</v>
      </c>
      <c r="B77" s="4" t="str">
        <f>"01904507"</f>
        <v>01904507</v>
      </c>
      <c r="C77" s="4" t="str">
        <f>"2023/3/11 0:00:00"</f>
        <v>2023/3/11 0:00:00</v>
      </c>
      <c r="D77" s="4" t="str">
        <f>"2023/3/21 0:00:00"</f>
        <v>2023/3/21 0:00:00</v>
      </c>
      <c r="E77" s="4" t="s">
        <v>321</v>
      </c>
      <c r="F77" s="4" t="s">
        <v>32</v>
      </c>
      <c r="G77" s="4">
        <v>67</v>
      </c>
      <c r="H77" s="4">
        <v>10</v>
      </c>
      <c r="I77" s="4" t="s">
        <v>33</v>
      </c>
      <c r="J77" s="4" t="s">
        <v>293</v>
      </c>
      <c r="K77" s="4" t="s">
        <v>294</v>
      </c>
      <c r="L77" s="4" t="s">
        <v>180</v>
      </c>
      <c r="M77" s="4" t="s">
        <v>295</v>
      </c>
      <c r="N77" s="4"/>
      <c r="O77" s="6">
        <v>2.44</v>
      </c>
      <c r="P77" s="4">
        <v>2</v>
      </c>
      <c r="Q77" s="4" t="s">
        <v>49</v>
      </c>
      <c r="R77" s="4" t="s">
        <v>50</v>
      </c>
      <c r="S77" s="4" t="s">
        <v>51</v>
      </c>
      <c r="T77" s="4" t="s">
        <v>52</v>
      </c>
      <c r="U77" s="4" t="str">
        <f>"79.3900x051"</f>
        <v>79.3900x051</v>
      </c>
      <c r="V77" s="4" t="s">
        <v>298</v>
      </c>
      <c r="W77" s="4" t="str">
        <f>"2023/3/15 0:00:00"</f>
        <v>2023/3/15 0:00:00</v>
      </c>
      <c r="X77" s="4" t="s">
        <v>43</v>
      </c>
      <c r="Y77" s="4" t="str">
        <f>"17.9500x018"</f>
        <v>17.9500x018</v>
      </c>
      <c r="Z77" s="4" t="s">
        <v>44</v>
      </c>
      <c r="AA77" s="4" t="s">
        <v>45</v>
      </c>
      <c r="AB77" s="4" t="s">
        <v>43</v>
      </c>
      <c r="AC77" s="4" t="s">
        <v>46</v>
      </c>
      <c r="AD77" s="4" t="s">
        <v>47</v>
      </c>
    </row>
  </sheetData>
  <autoFilter ref="A1:AD77">
    <sortState ref="A1:AD77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2023-04-18T01:18:45Z</dcterms:created>
  <dcterms:modified xsi:type="dcterms:W3CDTF">2023-04-18T01:18:45Z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220ED6699EBD4427A14ABD2C8897F583_11</vt:lpwstr>
  </property>
  <property fmtid="{D5CDD505-2E9C-101B-9397-08002B2CF9AE}" pid="3" name="KSOProductBuildVer">
    <vt:lpwstr>2052-11.1.0.14036</vt:lpwstr>
  </property>
</Properties>
</file>