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发内网用!$A$1:$AD$10</definedName>
  </definedNames>
  <calcPr calcId="144525"/>
</workbook>
</file>

<file path=xl/sharedStrings.xml><?xml version="1.0" encoding="utf-8"?>
<sst xmlns="http://schemas.openxmlformats.org/spreadsheetml/2006/main" count="199" uniqueCount="82">
  <si>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</si>
  <si>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</si>
  <si>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</si>
  <si>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</si>
  <si>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</si>
  <si>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</si>
  <si>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</si>
  <si>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</si>
  <si>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</si>
  <si>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</si>
  <si>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</si>
  <si>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</si>
  <si>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</si>
  <si>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</si>
  <si>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</si>
  <si>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</si>
  <si>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</si>
  <si>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</si>
  <si>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</si>
  <si>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</si>
  <si>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</si>
  <si>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</si>
  <si>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</si>
  <si>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</si>
  <si>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</si>
  <si>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</si>
  <si>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</si>
  <si>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</si>
  <si>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</si>
  <si>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</si>
  <si>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陈丹组</t>
  </si>
  <si>
    <t>鲁素娥</t>
  </si>
  <si>
    <t>女</t>
  </si>
  <si>
    <t>十三病区</t>
  </si>
  <si>
    <t>骨疾病和关节病</t>
  </si>
  <si>
    <t>IM11B</t>
  </si>
  <si>
    <t>内科组</t>
  </si>
  <si>
    <t>骨疾病和特指关节病，年龄 &gt;74或伴有极重度或严重的并发症和伴随症</t>
  </si>
  <si>
    <t>M17.000</t>
  </si>
  <si>
    <t>原发性双侧膝关节病</t>
  </si>
  <si>
    <t>M48.005</t>
  </si>
  <si>
    <t>腰椎椎管狭窄</t>
  </si>
  <si>
    <t>毫针刺法</t>
  </si>
  <si>
    <t>俞竹青</t>
  </si>
  <si>
    <t>拔罐治疗</t>
  </si>
  <si>
    <t>陈丹</t>
  </si>
  <si>
    <t>管仕强</t>
  </si>
  <si>
    <t>余一平</t>
  </si>
  <si>
    <t>男</t>
  </si>
  <si>
    <t>脊柱疾患</t>
  </si>
  <si>
    <t>IM10A</t>
  </si>
  <si>
    <t>无手术的脊柱疾患伴有并发症和伴随症</t>
  </si>
  <si>
    <t>M51.100x001</t>
  </si>
  <si>
    <t>腰椎间盘突出伴神经根病</t>
  </si>
  <si>
    <t>I10.x00x021</t>
  </si>
  <si>
    <t>高血压病1级（低危）</t>
  </si>
  <si>
    <t>许华强</t>
  </si>
  <si>
    <t>金建华</t>
  </si>
  <si>
    <t>周围神经病</t>
  </si>
  <si>
    <t>BM13B</t>
  </si>
  <si>
    <t>颅或周围神经疾病不伴有并发症和伴随症</t>
  </si>
  <si>
    <t>G51.003</t>
  </si>
  <si>
    <t>周围性面神经麻痹</t>
  </si>
  <si>
    <t>H81.901</t>
  </si>
  <si>
    <t>眩晕综合征</t>
  </si>
  <si>
    <t>火罐治疗</t>
  </si>
  <si>
    <t>韦永环</t>
  </si>
  <si>
    <t>李春义</t>
  </si>
  <si>
    <t>李蓓珍</t>
  </si>
  <si>
    <t>张忠云</t>
  </si>
  <si>
    <t>毛向前</t>
  </si>
  <si>
    <t>张传云</t>
  </si>
  <si>
    <t>神经系统变性病</t>
  </si>
  <si>
    <t>BM03Z</t>
  </si>
  <si>
    <t>老年痴呆症或其他慢性大脑功能病变</t>
  </si>
  <si>
    <t>I69.300</t>
  </si>
  <si>
    <t>脑梗死后遗症</t>
  </si>
  <si>
    <t>I10.x00x024</t>
  </si>
  <si>
    <t>高血压病1级（极高危）</t>
  </si>
  <si>
    <t>邹德鸣</t>
  </si>
  <si>
    <t>I10.x00x032</t>
  </si>
  <si>
    <t>高血压病3级（极高危）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</si>
</sst>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"02260611"</f>
        <v>02260611</v>
      </c>
      <c r="C2" s="4" t="str">
        <f>"2023/3/11 0:00:00"</f>
        <v>2023/3/11 0:00:00</v>
      </c>
      <c r="D2" s="4" t="str">
        <f>"2023/3/21 0:00:00"</f>
        <v>2023/3/21 0:00:00</v>
      </c>
      <c r="E2" s="4" t="s">
        <v>31</v>
      </c>
      <c r="F2" s="4" t="s">
        <v>32</v>
      </c>
      <c r="G2" s="4">
        <v>76</v>
      </c>
      <c r="H2" s="4">
        <v>10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0.61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"99.9201"</f>
        <v>99.9201</v>
      </c>
      <c r="V2" s="4" t="s">
        <v>42</v>
      </c>
      <c r="W2" s="4" t="str">
        <f>"2023/3/11 0:00:00"</f>
        <v>2023/3/11 0:00:00</v>
      </c>
      <c r="X2" s="4" t="s">
        <v>43</v>
      </c>
      <c r="Y2" s="4" t="str">
        <f>"17.9400x001"</f>
        <v>17.9400x001</v>
      </c>
      <c r="Z2" s="4" t="s">
        <v>44</v>
      </c>
      <c r="AA2" s="4" t="s">
        <v>45</v>
      </c>
      <c r="AB2" s="4" t="s">
        <v>43</v>
      </c>
      <c r="AC2" s="4" t="s">
        <v>46</v>
      </c>
      <c r="AD2" s="4"/>
    </row>
    <row r="3" spans="1:30">
      <c r="A3" s="4" t="s">
        <v>30</v>
      </c>
      <c r="B3" s="4" t="str">
        <f>"02260694"</f>
        <v>02260694</v>
      </c>
      <c r="C3" s="4" t="str">
        <f>"2023/3/14 0:00:00"</f>
        <v>2023/3/14 0:00:00</v>
      </c>
      <c r="D3" s="4" t="str">
        <f>"2023/3/21 0:00:00"</f>
        <v>2023/3/21 0:00:00</v>
      </c>
      <c r="E3" s="4" t="s">
        <v>47</v>
      </c>
      <c r="F3" s="4" t="s">
        <v>48</v>
      </c>
      <c r="G3" s="4">
        <v>65</v>
      </c>
      <c r="H3" s="4">
        <v>7</v>
      </c>
      <c r="I3" s="4" t="s">
        <v>33</v>
      </c>
      <c r="J3" s="4" t="s">
        <v>49</v>
      </c>
      <c r="K3" s="4" t="s">
        <v>50</v>
      </c>
      <c r="L3" s="4" t="s">
        <v>36</v>
      </c>
      <c r="M3" s="4" t="s">
        <v>51</v>
      </c>
      <c r="N3" s="4"/>
      <c r="O3" s="6">
        <v>0.77</v>
      </c>
      <c r="P3" s="4"/>
      <c r="Q3" s="4" t="s">
        <v>52</v>
      </c>
      <c r="R3" s="4" t="s">
        <v>53</v>
      </c>
      <c r="S3" s="4" t="s">
        <v>54</v>
      </c>
      <c r="T3" s="4" t="s">
        <v>55</v>
      </c>
      <c r="U3" s="4" t="str">
        <f>"99.9201"</f>
        <v>99.9201</v>
      </c>
      <c r="V3" s="4" t="s">
        <v>42</v>
      </c>
      <c r="W3" s="4" t="str">
        <f>"2023/3/14 0:00:00"</f>
        <v>2023/3/14 0:00:00</v>
      </c>
      <c r="X3" s="4" t="s">
        <v>43</v>
      </c>
      <c r="Y3" s="4" t="str">
        <f>"17.9400x001"</f>
        <v>17.9400x001</v>
      </c>
      <c r="Z3" s="4" t="s">
        <v>44</v>
      </c>
      <c r="AA3" s="4" t="s">
        <v>45</v>
      </c>
      <c r="AB3" s="4" t="s">
        <v>43</v>
      </c>
      <c r="AC3" s="4" t="s">
        <v>46</v>
      </c>
      <c r="AD3" s="4" t="s">
        <v>56</v>
      </c>
    </row>
    <row r="4" spans="1:30">
      <c r="A4" s="4" t="s">
        <v>30</v>
      </c>
      <c r="B4" s="4" t="str">
        <f>"02260209"</f>
        <v>02260209</v>
      </c>
      <c r="C4" s="4" t="str">
        <f>"2023/2/27 0:00:00"</f>
        <v>2023/2/27 0:00:00</v>
      </c>
      <c r="D4" s="4" t="str">
        <f>"2023/3/8 0:00:00"</f>
        <v>2023/3/8 0:00:00</v>
      </c>
      <c r="E4" s="4" t="s">
        <v>57</v>
      </c>
      <c r="F4" s="4" t="s">
        <v>48</v>
      </c>
      <c r="G4" s="4">
        <v>33</v>
      </c>
      <c r="H4" s="4">
        <v>9</v>
      </c>
      <c r="I4" s="4" t="s">
        <v>33</v>
      </c>
      <c r="J4" s="4" t="s">
        <v>58</v>
      </c>
      <c r="K4" s="4" t="s">
        <v>59</v>
      </c>
      <c r="L4" s="4" t="s">
        <v>36</v>
      </c>
      <c r="M4" s="4" t="s">
        <v>60</v>
      </c>
      <c r="N4" s="4"/>
      <c r="O4" s="6">
        <v>0.83</v>
      </c>
      <c r="P4" s="4"/>
      <c r="Q4" s="4" t="s">
        <v>61</v>
      </c>
      <c r="R4" s="4" t="s">
        <v>62</v>
      </c>
      <c r="S4" s="4" t="s">
        <v>63</v>
      </c>
      <c r="T4" s="4" t="s">
        <v>64</v>
      </c>
      <c r="U4" s="4" t="str">
        <f>"99.9201"</f>
        <v>99.9201</v>
      </c>
      <c r="V4" s="4" t="s">
        <v>42</v>
      </c>
      <c r="W4" s="4" t="str">
        <f>"2023/2/27 0:00:00"</f>
        <v>2023/2/27 0:00:00</v>
      </c>
      <c r="X4" s="4" t="s">
        <v>43</v>
      </c>
      <c r="Y4" s="4" t="str">
        <f>"93.3519"</f>
        <v>93.3519</v>
      </c>
      <c r="Z4" s="4" t="s">
        <v>65</v>
      </c>
      <c r="AA4" s="4" t="s">
        <v>45</v>
      </c>
      <c r="AB4" s="4" t="s">
        <v>43</v>
      </c>
      <c r="AC4" s="4" t="s">
        <v>46</v>
      </c>
      <c r="AD4" s="4" t="s">
        <v>56</v>
      </c>
    </row>
    <row r="5" spans="1:30">
      <c r="A5" s="4" t="s">
        <v>30</v>
      </c>
      <c r="B5" s="4" t="str">
        <f>"02260300"</f>
        <v>02260300</v>
      </c>
      <c r="C5" s="4" t="str">
        <f>"2023/3/2 0:00:00"</f>
        <v>2023/3/2 0:00:00</v>
      </c>
      <c r="D5" s="4" t="str">
        <f>"2023/3/9 0:00:00"</f>
        <v>2023/3/9 0:00:00</v>
      </c>
      <c r="E5" s="4" t="s">
        <v>66</v>
      </c>
      <c r="F5" s="4" t="s">
        <v>48</v>
      </c>
      <c r="G5" s="4">
        <v>36</v>
      </c>
      <c r="H5" s="4">
        <v>7</v>
      </c>
      <c r="I5" s="4" t="s">
        <v>33</v>
      </c>
      <c r="J5" s="4" t="s">
        <v>58</v>
      </c>
      <c r="K5" s="4" t="s">
        <v>59</v>
      </c>
      <c r="L5" s="4" t="s">
        <v>36</v>
      </c>
      <c r="M5" s="4" t="s">
        <v>60</v>
      </c>
      <c r="N5" s="4"/>
      <c r="O5" s="6">
        <v>0.83</v>
      </c>
      <c r="P5" s="4"/>
      <c r="Q5" s="4" t="s">
        <v>61</v>
      </c>
      <c r="R5" s="4" t="s">
        <v>62</v>
      </c>
      <c r="S5" s="4" t="s">
        <v>63</v>
      </c>
      <c r="T5" s="4" t="s">
        <v>64</v>
      </c>
      <c r="U5" s="4" t="str">
        <f>"99.9201"</f>
        <v>99.9201</v>
      </c>
      <c r="V5" s="4" t="s">
        <v>42</v>
      </c>
      <c r="W5" s="4" t="str">
        <f>"2023/3/2 0:00:00"</f>
        <v>2023/3/2 0:00:00</v>
      </c>
      <c r="X5" s="4" t="s">
        <v>43</v>
      </c>
      <c r="Y5" s="4" t="str">
        <f>"17.9400x001"</f>
        <v>17.9400x001</v>
      </c>
      <c r="Z5" s="4" t="s">
        <v>44</v>
      </c>
      <c r="AA5" s="4" t="s">
        <v>45</v>
      </c>
      <c r="AB5" s="4" t="s">
        <v>43</v>
      </c>
      <c r="AC5" s="4" t="s">
        <v>45</v>
      </c>
      <c r="AD5" s="4" t="s">
        <v>56</v>
      </c>
    </row>
    <row r="6" spans="1:30">
      <c r="A6" s="4" t="s">
        <v>30</v>
      </c>
      <c r="B6" s="4" t="str">
        <f>"02260591"</f>
        <v>02260591</v>
      </c>
      <c r="C6" s="4" t="str">
        <f>"2023/3/10 0:00:00"</f>
        <v>2023/3/10 0:00:00</v>
      </c>
      <c r="D6" s="4" t="str">
        <f>"2023/3/19 0:00:00"</f>
        <v>2023/3/19 0:00:00</v>
      </c>
      <c r="E6" s="4" t="s">
        <v>67</v>
      </c>
      <c r="F6" s="4" t="s">
        <v>48</v>
      </c>
      <c r="G6" s="4">
        <v>50</v>
      </c>
      <c r="H6" s="4">
        <v>9</v>
      </c>
      <c r="I6" s="4" t="s">
        <v>33</v>
      </c>
      <c r="J6" s="4" t="s">
        <v>58</v>
      </c>
      <c r="K6" s="4" t="s">
        <v>59</v>
      </c>
      <c r="L6" s="4" t="s">
        <v>36</v>
      </c>
      <c r="M6" s="4" t="s">
        <v>60</v>
      </c>
      <c r="N6" s="4"/>
      <c r="O6" s="6">
        <v>0.83</v>
      </c>
      <c r="P6" s="4"/>
      <c r="Q6" s="4" t="s">
        <v>61</v>
      </c>
      <c r="R6" s="4" t="s">
        <v>62</v>
      </c>
      <c r="S6" s="4" t="s">
        <v>63</v>
      </c>
      <c r="T6" s="4" t="s">
        <v>64</v>
      </c>
      <c r="U6" s="4" t="str">
        <f>"99.9201"</f>
        <v>99.9201</v>
      </c>
      <c r="V6" s="4" t="s">
        <v>42</v>
      </c>
      <c r="W6" s="4" t="str">
        <f>"2023/3/10 0:00:00"</f>
        <v>2023/3/10 0:00:00</v>
      </c>
      <c r="X6" s="4" t="s">
        <v>43</v>
      </c>
      <c r="Y6" s="4" t="str">
        <f>"17.9400x001"</f>
        <v>17.9400x001</v>
      </c>
      <c r="Z6" s="4" t="s">
        <v>44</v>
      </c>
      <c r="AA6" s="4" t="s">
        <v>45</v>
      </c>
      <c r="AB6" s="4" t="s">
        <v>43</v>
      </c>
      <c r="AC6" s="4" t="s">
        <v>68</v>
      </c>
      <c r="AD6" s="4" t="s">
        <v>56</v>
      </c>
    </row>
    <row r="7" spans="1:30">
      <c r="A7" s="4" t="s">
        <v>30</v>
      </c>
      <c r="B7" s="4" t="str">
        <f>"02260851"</f>
        <v>02260851</v>
      </c>
      <c r="C7" s="4" t="str">
        <f>"2023/3/16 0:00:00"</f>
        <v>2023/3/16 0:00:00</v>
      </c>
      <c r="D7" s="4" t="str">
        <f>"2023/3/21 0:00:00"</f>
        <v>2023/3/21 0:00:00</v>
      </c>
      <c r="E7" s="4" t="s">
        <v>69</v>
      </c>
      <c r="F7" s="4" t="s">
        <v>48</v>
      </c>
      <c r="G7" s="4">
        <v>60</v>
      </c>
      <c r="H7" s="4">
        <v>5</v>
      </c>
      <c r="I7" s="4" t="s">
        <v>33</v>
      </c>
      <c r="J7" s="4" t="s">
        <v>58</v>
      </c>
      <c r="K7" s="4" t="s">
        <v>59</v>
      </c>
      <c r="L7" s="4" t="s">
        <v>36</v>
      </c>
      <c r="M7" s="4" t="s">
        <v>60</v>
      </c>
      <c r="N7" s="4"/>
      <c r="O7" s="6">
        <v>0.83</v>
      </c>
      <c r="P7" s="4"/>
      <c r="Q7" s="4" t="s">
        <v>61</v>
      </c>
      <c r="R7" s="4" t="s">
        <v>62</v>
      </c>
      <c r="S7" s="4" t="s">
        <v>63</v>
      </c>
      <c r="T7" s="4" t="s">
        <v>64</v>
      </c>
      <c r="U7" s="4" t="str">
        <f>"99.9201"</f>
        <v>99.9201</v>
      </c>
      <c r="V7" s="4" t="s">
        <v>42</v>
      </c>
      <c r="W7" s="4" t="str">
        <f>"2023/3/16 0:00:00"</f>
        <v>2023/3/16 0:00:00</v>
      </c>
      <c r="X7" s="4" t="s">
        <v>43</v>
      </c>
      <c r="Y7" s="4" t="str">
        <f>"17.9400x001"</f>
        <v>17.9400x001</v>
      </c>
      <c r="Z7" s="4" t="s">
        <v>44</v>
      </c>
      <c r="AA7" s="4" t="s">
        <v>45</v>
      </c>
      <c r="AB7" s="4" t="s">
        <v>43</v>
      </c>
      <c r="AC7" s="4" t="s">
        <v>46</v>
      </c>
      <c r="AD7" s="4" t="s">
        <v>56</v>
      </c>
    </row>
    <row r="8" spans="1:30">
      <c r="A8" s="4" t="s">
        <v>30</v>
      </c>
      <c r="B8" s="4" t="str">
        <f>"02261096"</f>
        <v>02261096</v>
      </c>
      <c r="C8" s="4" t="str">
        <f>"2023/3/23 0:00:00"</f>
        <v>2023/3/23 0:00:00</v>
      </c>
      <c r="D8" s="4" t="str">
        <f>"2023/3/30 0:00:00"</f>
        <v>2023/3/30 0:00:00</v>
      </c>
      <c r="E8" s="4" t="s">
        <v>70</v>
      </c>
      <c r="F8" s="4" t="s">
        <v>32</v>
      </c>
      <c r="G8" s="4">
        <v>49</v>
      </c>
      <c r="H8" s="4">
        <v>7</v>
      </c>
      <c r="I8" s="4" t="s">
        <v>33</v>
      </c>
      <c r="J8" s="4" t="s">
        <v>58</v>
      </c>
      <c r="K8" s="4" t="s">
        <v>59</v>
      </c>
      <c r="L8" s="4" t="s">
        <v>36</v>
      </c>
      <c r="M8" s="4" t="s">
        <v>60</v>
      </c>
      <c r="N8" s="4"/>
      <c r="O8" s="6">
        <v>0.83</v>
      </c>
      <c r="P8" s="4"/>
      <c r="Q8" s="4" t="s">
        <v>61</v>
      </c>
      <c r="R8" s="4" t="s">
        <v>62</v>
      </c>
      <c r="S8" s="4" t="s">
        <v>63</v>
      </c>
      <c r="T8" s="4" t="s">
        <v>64</v>
      </c>
      <c r="U8" s="4" t="str">
        <f>"99.9201"</f>
        <v>99.9201</v>
      </c>
      <c r="V8" s="4" t="s">
        <v>42</v>
      </c>
      <c r="W8" s="4" t="str">
        <f>"2023/3/23 0:00:00"</f>
        <v>2023/3/23 0:00:00</v>
      </c>
      <c r="X8" s="4" t="s">
        <v>43</v>
      </c>
      <c r="Y8" s="4" t="str">
        <f>"17.9400x001"</f>
        <v>17.9400x001</v>
      </c>
      <c r="Z8" s="4" t="s">
        <v>44</v>
      </c>
      <c r="AA8" s="4" t="s">
        <v>45</v>
      </c>
      <c r="AB8" s="4" t="s">
        <v>43</v>
      </c>
      <c r="AC8" s="4" t="s">
        <v>68</v>
      </c>
      <c r="AD8" s="4"/>
    </row>
    <row r="9" spans="1:30">
      <c r="A9" s="4" t="s">
        <v>30</v>
      </c>
      <c r="B9" s="4" t="str">
        <f>"02260721"</f>
        <v>02260721</v>
      </c>
      <c r="C9" s="4" t="str">
        <f>"2023/3/12 0:00:00"</f>
        <v>2023/3/12 0:00:00</v>
      </c>
      <c r="D9" s="4" t="str">
        <f>"2023/3/21 0:00:00"</f>
        <v>2023/3/21 0:00:00</v>
      </c>
      <c r="E9" s="4" t="s">
        <v>71</v>
      </c>
      <c r="F9" s="4" t="s">
        <v>48</v>
      </c>
      <c r="G9" s="4">
        <v>73</v>
      </c>
      <c r="H9" s="4">
        <v>9</v>
      </c>
      <c r="I9" s="4" t="s">
        <v>33</v>
      </c>
      <c r="J9" s="4" t="s">
        <v>72</v>
      </c>
      <c r="K9" s="4" t="s">
        <v>73</v>
      </c>
      <c r="L9" s="4" t="s">
        <v>36</v>
      </c>
      <c r="M9" s="4" t="s">
        <v>74</v>
      </c>
      <c r="N9" s="4"/>
      <c r="O9" s="6">
        <v>1.56</v>
      </c>
      <c r="P9" s="4"/>
      <c r="Q9" s="4" t="s">
        <v>75</v>
      </c>
      <c r="R9" s="4" t="s">
        <v>76</v>
      </c>
      <c r="S9" s="4" t="s">
        <v>77</v>
      </c>
      <c r="T9" s="4" t="s">
        <v>78</v>
      </c>
      <c r="U9" s="4" t="str">
        <f>"99.9201"</f>
        <v>99.9201</v>
      </c>
      <c r="V9" s="4" t="s">
        <v>42</v>
      </c>
      <c r="W9" s="4" t="str">
        <f>"2023/3/12 0:00:00"</f>
        <v>2023/3/12 0:00:00</v>
      </c>
      <c r="X9" s="4" t="s">
        <v>43</v>
      </c>
      <c r="Y9" s="4" t="str">
        <f>"17.9400x001"</f>
        <v>17.9400x001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56</v>
      </c>
    </row>
    <row r="10" spans="1:30">
      <c r="A10" s="4" t="s">
        <v>30</v>
      </c>
      <c r="B10" s="4" t="str">
        <f>"02243465"</f>
        <v>02243465</v>
      </c>
      <c r="C10" s="4" t="str">
        <f>"2023/3/17 0:00:00"</f>
        <v>2023/3/17 0:00:00</v>
      </c>
      <c r="D10" s="4" t="str">
        <f>"2023/3/24 0:00:00"</f>
        <v>2023/3/24 0:00:00</v>
      </c>
      <c r="E10" s="4" t="s">
        <v>79</v>
      </c>
      <c r="F10" s="4" t="s">
        <v>48</v>
      </c>
      <c r="G10" s="4">
        <v>57</v>
      </c>
      <c r="H10" s="4">
        <v>7</v>
      </c>
      <c r="I10" s="4" t="s">
        <v>33</v>
      </c>
      <c r="J10" s="4" t="s">
        <v>72</v>
      </c>
      <c r="K10" s="4" t="s">
        <v>73</v>
      </c>
      <c r="L10" s="4" t="s">
        <v>36</v>
      </c>
      <c r="M10" s="4" t="s">
        <v>74</v>
      </c>
      <c r="N10" s="4"/>
      <c r="O10" s="6">
        <v>1.56</v>
      </c>
      <c r="P10" s="4"/>
      <c r="Q10" s="4" t="s">
        <v>75</v>
      </c>
      <c r="R10" s="4" t="s">
        <v>76</v>
      </c>
      <c r="S10" s="4" t="s">
        <v>80</v>
      </c>
      <c r="T10" s="4" t="s">
        <v>81</v>
      </c>
      <c r="U10" s="4" t="str">
        <f>"99.9201"</f>
        <v>99.9201</v>
      </c>
      <c r="V10" s="4" t="s">
        <v>42</v>
      </c>
      <c r="W10" s="4" t="str">
        <f>"2023/3/17 0:00:00"</f>
        <v>2023/3/17 0:00:00</v>
      </c>
      <c r="X10" s="4" t="s">
        <v>43</v>
      </c>
      <c r="Y10" s="4" t="str">
        <f>"17.9400x001"</f>
        <v>17.9400x001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56</v>
      </c>
    </row>
  </sheetData>
  <autoFilter ref="A1:AD10">
    <sortState ref="A1:AD10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2023-04-18T01:18:53Z</dcterms:created>
  <dcterms:modified xsi:type="dcterms:W3CDTF">2023-04-18T01:18:53Z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5A6248F199BD4A8FBCA742F7C2CABE49_11</vt:lpwstr>
  </property>
  <property fmtid="{D5CDD505-2E9C-101B-9397-08002B2CF9AE}" pid="3" name="KSOProductBuildVer">
    <vt:lpwstr>2052-11.1.0.14036</vt:lpwstr>
  </property>
</Properties>
</file>