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发内网用!$A$1:$AD$7</definedName>
  </definedNames>
  <calcPr calcId="144525"/>
</workbook>
</file>

<file path=xl/sharedStrings.xml><?xml version="1.0" encoding="utf-8"?>
<sst xmlns="http://schemas.openxmlformats.org/spreadsheetml/2006/main" count="134" uniqueCount="66">
  <si>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</si>
  <si>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</si>
  <si>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</si>
  <si>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</si>
  <si>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</si>
  <si>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</si>
  <si>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</si>
  <si>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</si>
  <si>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</si>
  <si>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</si>
  <si>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</si>
  <si>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</si>
  <si>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</si>
  <si>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</si>
  <si>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</si>
  <si>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</si>
  <si>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</si>
  <si>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</si>
  <si>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</si>
  <si>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</si>
  <si>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</si>
  <si>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</si>
  <si>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</si>
  <si>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</si>
  <si>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</si>
  <si>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</si>
  <si>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</si>
  <si>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</si>
  <si>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</si>
  <si>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</si>
  <si>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陈彩飞组</t>
  </si>
  <si>
    <t>王军</t>
  </si>
  <si>
    <t>男</t>
  </si>
  <si>
    <t>十一病区</t>
  </si>
  <si>
    <t>炎症性皮肤病</t>
  </si>
  <si>
    <t>JM13Z</t>
  </si>
  <si>
    <t>内科组</t>
  </si>
  <si>
    <t>L20.900x003</t>
  </si>
  <si>
    <t>特应性皮炎(中重度)</t>
  </si>
  <si>
    <t>I10.x00x031</t>
  </si>
  <si>
    <t>高血压病3级（高危）</t>
  </si>
  <si>
    <t>耳针</t>
  </si>
  <si>
    <t>陈彩飞</t>
  </si>
  <si>
    <t>朱晓燕</t>
  </si>
  <si>
    <t>蔡路炜</t>
  </si>
  <si>
    <t>高柏富</t>
  </si>
  <si>
    <t>I10.x00x023</t>
  </si>
  <si>
    <t>高血压病1级（高危）</t>
  </si>
  <si>
    <t>赵珏</t>
  </si>
  <si>
    <t>女</t>
  </si>
  <si>
    <t>E06.304</t>
  </si>
  <si>
    <t>桥本甲状腺炎</t>
  </si>
  <si>
    <t>潘芝芳</t>
  </si>
  <si>
    <t>L28.100</t>
  </si>
  <si>
    <t>结节性痒疹</t>
  </si>
  <si>
    <t>红光治疗</t>
  </si>
  <si>
    <t>洪素娣</t>
  </si>
  <si>
    <t>K76.807</t>
  </si>
  <si>
    <t>肝囊肿</t>
  </si>
  <si>
    <t>毛晔林</t>
  </si>
  <si>
    <t>银屑病</t>
  </si>
  <si>
    <t>JM19Z</t>
  </si>
  <si>
    <t>L40.001</t>
  </si>
  <si>
    <t>斑块状银屑病</t>
  </si>
  <si>
    <t>K82.802</t>
  </si>
  <si>
    <t>胆囊息肉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</si>
</sst>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"/>
  <sheetViews>
    <sheetView tabSelected="1" workbookViewId="0">
      <selection activeCell="A1" sqref="A1"/>
    </sheetView>
  </sheetViews>
  <sheetFormatPr defaultColWidth="9" defaultRowHeight="15.6" outlineLevelRow="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"02260704"</f>
        <v>02260704</v>
      </c>
      <c r="C2" s="4" t="str">
        <f>"2023/3/11 0:00:00"</f>
        <v>2023/3/11 0:00:00</v>
      </c>
      <c r="D2" s="4" t="str">
        <f>"2023/3/15 0:00:00"</f>
        <v>2023/3/15 0:00:00</v>
      </c>
      <c r="E2" s="4" t="s">
        <v>31</v>
      </c>
      <c r="F2" s="4" t="s">
        <v>32</v>
      </c>
      <c r="G2" s="4">
        <v>48</v>
      </c>
      <c r="H2" s="4">
        <v>4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34</v>
      </c>
      <c r="N2" s="4"/>
      <c r="O2" s="6">
        <v>0.58</v>
      </c>
      <c r="P2" s="4"/>
      <c r="Q2" s="4" t="s">
        <v>37</v>
      </c>
      <c r="R2" s="4" t="s">
        <v>38</v>
      </c>
      <c r="S2" s="4" t="s">
        <v>39</v>
      </c>
      <c r="T2" s="4" t="s">
        <v>40</v>
      </c>
      <c r="U2" s="4" t="str">
        <f t="shared" ref="U2:U5" si="0">"99.9205"</f>
        <v>99.9205</v>
      </c>
      <c r="V2" s="4" t="s">
        <v>41</v>
      </c>
      <c r="W2" s="4" t="str">
        <f>"2023/3/11 0:00:00"</f>
        <v>2023/3/11 0:00:00</v>
      </c>
      <c r="X2" s="4" t="s">
        <v>42</v>
      </c>
      <c r="Y2" s="4" t="str">
        <f t="shared" ref="Y2:Y4" si="1">""</f>
        <v/>
      </c>
      <c r="Z2" s="4"/>
      <c r="AA2" s="4" t="s">
        <v>42</v>
      </c>
      <c r="AB2" s="4" t="s">
        <v>42</v>
      </c>
      <c r="AC2" s="4" t="s">
        <v>43</v>
      </c>
      <c r="AD2" s="4" t="s">
        <v>44</v>
      </c>
    </row>
    <row r="3" spans="1:30">
      <c r="A3" s="4" t="s">
        <v>30</v>
      </c>
      <c r="B3" s="4" t="str">
        <f>"02260720"</f>
        <v>02260720</v>
      </c>
      <c r="C3" s="4" t="str">
        <f>"2023/3/13 0:00:00"</f>
        <v>2023/3/13 0:00:00</v>
      </c>
      <c r="D3" s="4" t="str">
        <f>"2023/3/16 0:00:00"</f>
        <v>2023/3/16 0:00:00</v>
      </c>
      <c r="E3" s="4" t="s">
        <v>45</v>
      </c>
      <c r="F3" s="4" t="s">
        <v>32</v>
      </c>
      <c r="G3" s="4">
        <v>70</v>
      </c>
      <c r="H3" s="4">
        <v>3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34</v>
      </c>
      <c r="N3" s="4"/>
      <c r="O3" s="6">
        <v>0.58</v>
      </c>
      <c r="P3" s="4"/>
      <c r="Q3" s="4" t="s">
        <v>37</v>
      </c>
      <c r="R3" s="4" t="s">
        <v>38</v>
      </c>
      <c r="S3" s="4" t="s">
        <v>46</v>
      </c>
      <c r="T3" s="4" t="s">
        <v>47</v>
      </c>
      <c r="U3" s="4" t="str">
        <f t="shared" si="0"/>
        <v>99.9205</v>
      </c>
      <c r="V3" s="4" t="s">
        <v>41</v>
      </c>
      <c r="W3" s="4" t="str">
        <f>"2023/3/13 0:00:00"</f>
        <v>2023/3/13 0:00:00</v>
      </c>
      <c r="X3" s="4" t="s">
        <v>42</v>
      </c>
      <c r="Y3" s="4" t="str">
        <f t="shared" si="1"/>
        <v/>
      </c>
      <c r="Z3" s="4"/>
      <c r="AA3" s="4" t="s">
        <v>42</v>
      </c>
      <c r="AB3" s="4" t="s">
        <v>42</v>
      </c>
      <c r="AC3" s="4" t="s">
        <v>43</v>
      </c>
      <c r="AD3" s="4"/>
    </row>
    <row r="4" spans="1:30">
      <c r="A4" s="4" t="s">
        <v>30</v>
      </c>
      <c r="B4" s="4" t="str">
        <f>"02260738"</f>
        <v>02260738</v>
      </c>
      <c r="C4" s="4" t="str">
        <f>"2023/3/17 0:00:00"</f>
        <v>2023/3/17 0:00:00</v>
      </c>
      <c r="D4" s="4" t="str">
        <f>"2023/3/20 0:00:00"</f>
        <v>2023/3/20 0:00:00</v>
      </c>
      <c r="E4" s="4" t="s">
        <v>48</v>
      </c>
      <c r="F4" s="4" t="s">
        <v>49</v>
      </c>
      <c r="G4" s="4">
        <v>34</v>
      </c>
      <c r="H4" s="4">
        <v>3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34</v>
      </c>
      <c r="N4" s="4"/>
      <c r="O4" s="6">
        <v>0.58</v>
      </c>
      <c r="P4" s="4"/>
      <c r="Q4" s="4" t="s">
        <v>37</v>
      </c>
      <c r="R4" s="4" t="s">
        <v>38</v>
      </c>
      <c r="S4" s="4" t="s">
        <v>50</v>
      </c>
      <c r="T4" s="4" t="s">
        <v>51</v>
      </c>
      <c r="U4" s="4" t="str">
        <f t="shared" si="0"/>
        <v>99.9205</v>
      </c>
      <c r="V4" s="4" t="s">
        <v>41</v>
      </c>
      <c r="W4" s="4" t="str">
        <f>"2023/3/17 0:00:00"</f>
        <v>2023/3/17 0:00:00</v>
      </c>
      <c r="X4" s="4" t="s">
        <v>42</v>
      </c>
      <c r="Y4" s="4" t="str">
        <f t="shared" si="1"/>
        <v/>
      </c>
      <c r="Z4" s="4"/>
      <c r="AA4" s="4" t="s">
        <v>42</v>
      </c>
      <c r="AB4" s="4" t="s">
        <v>42</v>
      </c>
      <c r="AC4" s="4" t="s">
        <v>43</v>
      </c>
      <c r="AD4" s="4"/>
    </row>
    <row r="5" spans="1:30">
      <c r="A5" s="4" t="s">
        <v>30</v>
      </c>
      <c r="B5" s="4" t="str">
        <f>"02260918"</f>
        <v>02260918</v>
      </c>
      <c r="C5" s="4" t="str">
        <f>"2023/3/21 0:00:00"</f>
        <v>2023/3/21 0:00:00</v>
      </c>
      <c r="D5" s="4" t="str">
        <f>"2023/3/24 0:00:00"</f>
        <v>2023/3/24 0:00:00</v>
      </c>
      <c r="E5" s="4" t="s">
        <v>52</v>
      </c>
      <c r="F5" s="4" t="s">
        <v>32</v>
      </c>
      <c r="G5" s="4">
        <v>67</v>
      </c>
      <c r="H5" s="4">
        <v>3</v>
      </c>
      <c r="I5" s="4" t="s">
        <v>33</v>
      </c>
      <c r="J5" s="4" t="s">
        <v>34</v>
      </c>
      <c r="K5" s="4" t="s">
        <v>35</v>
      </c>
      <c r="L5" s="4" t="s">
        <v>36</v>
      </c>
      <c r="M5" s="4" t="s">
        <v>34</v>
      </c>
      <c r="N5" s="4"/>
      <c r="O5" s="6">
        <v>0.58</v>
      </c>
      <c r="P5" s="4"/>
      <c r="Q5" s="4" t="s">
        <v>37</v>
      </c>
      <c r="R5" s="4" t="s">
        <v>38</v>
      </c>
      <c r="S5" s="4" t="s">
        <v>53</v>
      </c>
      <c r="T5" s="4" t="s">
        <v>54</v>
      </c>
      <c r="U5" s="4" t="str">
        <f t="shared" si="0"/>
        <v>99.9205</v>
      </c>
      <c r="V5" s="4" t="s">
        <v>41</v>
      </c>
      <c r="W5" s="4" t="str">
        <f>"2023/3/21 0:00:00"</f>
        <v>2023/3/21 0:00:00</v>
      </c>
      <c r="X5" s="4" t="s">
        <v>42</v>
      </c>
      <c r="Y5" s="4" t="str">
        <f>"99.8300x004"</f>
        <v>99.8300x004</v>
      </c>
      <c r="Z5" s="4" t="s">
        <v>55</v>
      </c>
      <c r="AA5" s="4" t="s">
        <v>42</v>
      </c>
      <c r="AB5" s="4" t="s">
        <v>42</v>
      </c>
      <c r="AC5" s="4" t="s">
        <v>43</v>
      </c>
      <c r="AD5" s="4" t="s">
        <v>44</v>
      </c>
    </row>
    <row r="6" spans="1:30">
      <c r="A6" s="4" t="s">
        <v>30</v>
      </c>
      <c r="B6" s="4" t="str">
        <f>"02261230"</f>
        <v>02261230</v>
      </c>
      <c r="C6" s="4" t="str">
        <f>"2023/3/27 0:00:00"</f>
        <v>2023/3/27 0:00:00</v>
      </c>
      <c r="D6" s="4" t="str">
        <f>"2023/3/30 0:00:00"</f>
        <v>2023/3/30 0:00:00</v>
      </c>
      <c r="E6" s="4" t="s">
        <v>56</v>
      </c>
      <c r="F6" s="4" t="s">
        <v>49</v>
      </c>
      <c r="G6" s="4">
        <v>50</v>
      </c>
      <c r="H6" s="4">
        <v>3</v>
      </c>
      <c r="I6" s="4" t="s">
        <v>33</v>
      </c>
      <c r="J6" s="4" t="s">
        <v>34</v>
      </c>
      <c r="K6" s="4" t="s">
        <v>35</v>
      </c>
      <c r="L6" s="4" t="s">
        <v>36</v>
      </c>
      <c r="M6" s="4" t="s">
        <v>34</v>
      </c>
      <c r="N6" s="4"/>
      <c r="O6" s="6">
        <v>0.58</v>
      </c>
      <c r="P6" s="4"/>
      <c r="Q6" s="4" t="s">
        <v>37</v>
      </c>
      <c r="R6" s="4" t="s">
        <v>38</v>
      </c>
      <c r="S6" s="4" t="s">
        <v>57</v>
      </c>
      <c r="T6" s="4" t="s">
        <v>58</v>
      </c>
      <c r="U6" s="4" t="str">
        <f t="shared" ref="U6:Y6" si="2">""</f>
        <v/>
      </c>
      <c r="V6" s="4"/>
      <c r="W6" s="4" t="str">
        <f t="shared" si="2"/>
        <v/>
      </c>
      <c r="X6" s="4"/>
      <c r="Y6" s="4" t="str">
        <f t="shared" si="2"/>
        <v/>
      </c>
      <c r="Z6" s="4"/>
      <c r="AA6" s="4" t="s">
        <v>42</v>
      </c>
      <c r="AB6" s="4" t="s">
        <v>42</v>
      </c>
      <c r="AC6" s="4" t="s">
        <v>43</v>
      </c>
      <c r="AD6" s="4"/>
    </row>
    <row r="7" spans="1:30">
      <c r="A7" s="4" t="s">
        <v>30</v>
      </c>
      <c r="B7" s="4" t="str">
        <f>"02260469"</f>
        <v>02260469</v>
      </c>
      <c r="C7" s="4" t="str">
        <f>"2023/3/8 0:00:00"</f>
        <v>2023/3/8 0:00:00</v>
      </c>
      <c r="D7" s="4" t="str">
        <f>"2023/3/11 0:00:00"</f>
        <v>2023/3/11 0:00:00</v>
      </c>
      <c r="E7" s="4" t="s">
        <v>59</v>
      </c>
      <c r="F7" s="4" t="s">
        <v>32</v>
      </c>
      <c r="G7" s="4">
        <v>46</v>
      </c>
      <c r="H7" s="4">
        <v>3</v>
      </c>
      <c r="I7" s="4" t="s">
        <v>33</v>
      </c>
      <c r="J7" s="4" t="s">
        <v>60</v>
      </c>
      <c r="K7" s="4" t="s">
        <v>61</v>
      </c>
      <c r="L7" s="4" t="s">
        <v>36</v>
      </c>
      <c r="M7" s="4" t="s">
        <v>60</v>
      </c>
      <c r="N7" s="4"/>
      <c r="O7" s="6">
        <v>0.58</v>
      </c>
      <c r="P7" s="4"/>
      <c r="Q7" s="4" t="s">
        <v>62</v>
      </c>
      <c r="R7" s="4" t="s">
        <v>63</v>
      </c>
      <c r="S7" s="4" t="s">
        <v>64</v>
      </c>
      <c r="T7" s="4" t="s">
        <v>65</v>
      </c>
      <c r="U7" s="4" t="str">
        <f>"99.9205"</f>
        <v>99.9205</v>
      </c>
      <c r="V7" s="4" t="s">
        <v>41</v>
      </c>
      <c r="W7" s="4" t="str">
        <f>"2023/3/8 0:00:00"</f>
        <v>2023/3/8 0:00:00</v>
      </c>
      <c r="X7" s="4" t="s">
        <v>42</v>
      </c>
      <c r="Y7" s="4" t="str">
        <f>""</f>
        <v/>
      </c>
      <c r="Z7" s="4"/>
      <c r="AA7" s="4" t="s">
        <v>42</v>
      </c>
      <c r="AB7" s="4" t="s">
        <v>42</v>
      </c>
      <c r="AC7" s="4" t="s">
        <v>43</v>
      </c>
      <c r="AD7" s="4" t="s">
        <v>44</v>
      </c>
    </row>
  </sheetData>
  <autoFilter ref="A1:AD7">
    <sortState ref="A1:AD7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2023-04-18T01:18:52Z</dcterms:created>
  <dcterms:modified xsi:type="dcterms:W3CDTF">2023-04-18T01:18:52Z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0D934C423D884CAC9DEF4B9946ADEF67_11</vt:lpwstr>
  </property>
  <property fmtid="{D5CDD505-2E9C-101B-9397-08002B2CF9AE}" pid="3" name="KSOProductBuildVer">
    <vt:lpwstr>2052-11.1.0.14036</vt:lpwstr>
  </property>
</Properties>
</file>