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发内网用!$A$1:$AD$25</definedName>
  </definedNames>
  <calcPr calcId="144525"/>
</workbook>
</file>

<file path=xl/sharedStrings.xml><?xml version="1.0" encoding="utf-8"?>
<sst xmlns="http://schemas.openxmlformats.org/spreadsheetml/2006/main" count="486" uniqueCount="110">
  <si>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</si>
  <si>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</si>
  <si>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</si>
  <si>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</si>
  <si>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</si>
  <si>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</si>
  <si>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</si>
  <si>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</si>
  <si>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</si>
  <si>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</si>
  <si>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</si>
  <si>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</si>
  <si>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</si>
  <si>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</si>
  <si>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</si>
  <si>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</si>
  <si>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</si>
  <si>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</si>
  <si>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</si>
  <si>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</si>
  <si>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</si>
  <si>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</si>
  <si>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</si>
  <si>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</si>
  <si>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</si>
  <si>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</si>
  <si>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</si>
  <si>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</si>
  <si>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</si>
  <si>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</si>
  <si>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陈琦军组</t>
  </si>
  <si>
    <t>杜水娟</t>
  </si>
  <si>
    <t>女</t>
  </si>
  <si>
    <t>十一病区</t>
  </si>
  <si>
    <t>骨疾病和关节病</t>
  </si>
  <si>
    <t>IM11B</t>
  </si>
  <si>
    <t>内科组</t>
  </si>
  <si>
    <t>骨疾病和特指关节病，年龄 &gt;74或伴有极重度或严重的并发症和伴随症</t>
  </si>
  <si>
    <t>M81.900x092</t>
  </si>
  <si>
    <t>重度骨质疏松</t>
  </si>
  <si>
    <t>M51.202</t>
  </si>
  <si>
    <t>腰椎间盘突出</t>
  </si>
  <si>
    <t>穴位贴敷治疗</t>
  </si>
  <si>
    <t>陈琦军</t>
  </si>
  <si>
    <t>耳针</t>
  </si>
  <si>
    <t>章联欢</t>
  </si>
  <si>
    <t>鲁剑梅</t>
  </si>
  <si>
    <t>安艳军</t>
  </si>
  <si>
    <t>张国根</t>
  </si>
  <si>
    <t>男</t>
  </si>
  <si>
    <t>糖尿病</t>
  </si>
  <si>
    <t>KM01B</t>
  </si>
  <si>
    <t>糖尿病不伴有极重度或严重的并发症和伴随症</t>
  </si>
  <si>
    <t>E11.600x051</t>
  </si>
  <si>
    <t>2型糖尿病伴血糖控制不佳</t>
  </si>
  <si>
    <t>R91.x00x001</t>
  </si>
  <si>
    <t>肺部阴影</t>
  </si>
  <si>
    <t>董武元</t>
  </si>
  <si>
    <t>E11.500x061+I79.2*</t>
  </si>
  <si>
    <t>2型糖尿病性周围血管病</t>
  </si>
  <si>
    <t>张雪丽</t>
  </si>
  <si>
    <t>I10.x00x024</t>
  </si>
  <si>
    <t>高血压病1级（极高危）</t>
  </si>
  <si>
    <t>药物治疗泵置入</t>
  </si>
  <si>
    <t>穴位贴敷</t>
  </si>
  <si>
    <t>娄芳娟</t>
  </si>
  <si>
    <t>E10.901</t>
  </si>
  <si>
    <t>成人隐匿性自身免疫性糖尿病</t>
  </si>
  <si>
    <t>E06.304</t>
  </si>
  <si>
    <t>桥本甲状腺炎</t>
  </si>
  <si>
    <t>郑亚萍</t>
  </si>
  <si>
    <t>朱洪彬</t>
  </si>
  <si>
    <t>郭秀兰</t>
  </si>
  <si>
    <t>E11.200x212+N08.3*</t>
  </si>
  <si>
    <t>2型糖尿病肾病II期</t>
  </si>
  <si>
    <t>陈建港</t>
  </si>
  <si>
    <t>E78.500</t>
  </si>
  <si>
    <t>高脂血症</t>
  </si>
  <si>
    <t>赵超英</t>
  </si>
  <si>
    <t>高培羊</t>
  </si>
  <si>
    <t>E14.400x023+G63.2*</t>
  </si>
  <si>
    <t>糖尿病性周围神经病</t>
  </si>
  <si>
    <t>马丽</t>
  </si>
  <si>
    <t>李建新</t>
  </si>
  <si>
    <t>E11.900</t>
  </si>
  <si>
    <t>2型糖尿病</t>
  </si>
  <si>
    <t>E04.100</t>
  </si>
  <si>
    <t>非毒性单个甲状腺结节</t>
  </si>
  <si>
    <t>张媛</t>
  </si>
  <si>
    <t>朱亚平</t>
  </si>
  <si>
    <t>金丽凤</t>
  </si>
  <si>
    <t>KM01A</t>
  </si>
  <si>
    <t>糖尿病伴有极重度或严重的并发症和伴随症</t>
  </si>
  <si>
    <t>E11.700x033</t>
  </si>
  <si>
    <t>2型糖尿病伴多个并发症</t>
  </si>
  <si>
    <t>倪寿松</t>
  </si>
  <si>
    <t>E11.401+G63.2*</t>
  </si>
  <si>
    <t>2型糖尿病性周围神经病</t>
  </si>
  <si>
    <t>戴志根</t>
  </si>
  <si>
    <t>丁国苗</t>
  </si>
  <si>
    <t>金巧艳</t>
  </si>
  <si>
    <t>张美利</t>
  </si>
  <si>
    <t>金志兴</t>
  </si>
  <si>
    <t>章如松</t>
  </si>
  <si>
    <t>樊如根</t>
  </si>
  <si>
    <t>E11.200x213+N08.3*</t>
  </si>
  <si>
    <t>2型糖尿病肾病III期</t>
  </si>
  <si>
    <t>中药塌渍治疗</t>
  </si>
  <si>
    <t>孙福昌</t>
  </si>
  <si>
    <t>单水江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</si>
</sst>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5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"02101939"</f>
        <v>02101939</v>
      </c>
      <c r="C2" s="4" t="str">
        <f>"2023/3/18 0:00:00"</f>
        <v>2023/3/18 0:00:00</v>
      </c>
      <c r="D2" s="4" t="str">
        <f>"2023/3/24 0:00:00"</f>
        <v>2023/3/24 0:00:00</v>
      </c>
      <c r="E2" s="4" t="s">
        <v>31</v>
      </c>
      <c r="F2" s="4" t="s">
        <v>32</v>
      </c>
      <c r="G2" s="4">
        <v>75</v>
      </c>
      <c r="H2" s="4">
        <v>6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0.61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"17.9500x005"</f>
        <v>17.9500x005</v>
      </c>
      <c r="V2" s="4" t="s">
        <v>42</v>
      </c>
      <c r="W2" s="4" t="str">
        <f>"2023/3/18 0:00:00"</f>
        <v>2023/3/18 0:00:00</v>
      </c>
      <c r="X2" s="4" t="s">
        <v>43</v>
      </c>
      <c r="Y2" s="4" t="str">
        <f>"99.9205"</f>
        <v>99.9205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"02260130"</f>
        <v>02260130</v>
      </c>
      <c r="C3" s="4" t="str">
        <f>"2023/2/26 0:00:00"</f>
        <v>2023/2/26 0:00:00</v>
      </c>
      <c r="D3" s="4" t="str">
        <f>"2023/3/3 0:00:00"</f>
        <v>2023/3/3 0:00:00</v>
      </c>
      <c r="E3" s="4" t="s">
        <v>48</v>
      </c>
      <c r="F3" s="4" t="s">
        <v>49</v>
      </c>
      <c r="G3" s="4">
        <v>61</v>
      </c>
      <c r="H3" s="4">
        <v>5</v>
      </c>
      <c r="I3" s="4" t="s">
        <v>33</v>
      </c>
      <c r="J3" s="4" t="s">
        <v>50</v>
      </c>
      <c r="K3" s="4" t="s">
        <v>51</v>
      </c>
      <c r="L3" s="4" t="s">
        <v>36</v>
      </c>
      <c r="M3" s="4" t="s">
        <v>52</v>
      </c>
      <c r="N3" s="4"/>
      <c r="O3" s="6">
        <v>0.88</v>
      </c>
      <c r="P3" s="4"/>
      <c r="Q3" s="4" t="s">
        <v>53</v>
      </c>
      <c r="R3" s="4" t="s">
        <v>54</v>
      </c>
      <c r="S3" s="4" t="s">
        <v>55</v>
      </c>
      <c r="T3" s="4" t="s">
        <v>56</v>
      </c>
      <c r="U3" s="4" t="str">
        <f>"99.9205"</f>
        <v>99.9205</v>
      </c>
      <c r="V3" s="4" t="s">
        <v>44</v>
      </c>
      <c r="W3" s="4" t="str">
        <f>"2023/2/26 0:00:00"</f>
        <v>2023/2/26 0:00:00</v>
      </c>
      <c r="X3" s="4" t="s">
        <v>43</v>
      </c>
      <c r="Y3" s="4" t="str">
        <f>"17.9500x005"</f>
        <v>17.9500x005</v>
      </c>
      <c r="Z3" s="4" t="s">
        <v>42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"02260312"</f>
        <v>02260312</v>
      </c>
      <c r="C4" s="4" t="str">
        <f>"2023/3/3 0:00:00"</f>
        <v>2023/3/3 0:00:00</v>
      </c>
      <c r="D4" s="4" t="str">
        <f>"2023/3/8 0:00:00"</f>
        <v>2023/3/8 0:00:00</v>
      </c>
      <c r="E4" s="4" t="s">
        <v>57</v>
      </c>
      <c r="F4" s="4" t="s">
        <v>49</v>
      </c>
      <c r="G4" s="4">
        <v>35</v>
      </c>
      <c r="H4" s="4">
        <v>5</v>
      </c>
      <c r="I4" s="4" t="s">
        <v>33</v>
      </c>
      <c r="J4" s="4" t="s">
        <v>50</v>
      </c>
      <c r="K4" s="4" t="s">
        <v>51</v>
      </c>
      <c r="L4" s="4" t="s">
        <v>36</v>
      </c>
      <c r="M4" s="4" t="s">
        <v>52</v>
      </c>
      <c r="N4" s="4"/>
      <c r="O4" s="6">
        <v>0.88</v>
      </c>
      <c r="P4" s="4"/>
      <c r="Q4" s="4" t="s">
        <v>53</v>
      </c>
      <c r="R4" s="4" t="s">
        <v>54</v>
      </c>
      <c r="S4" s="4" t="s">
        <v>58</v>
      </c>
      <c r="T4" s="4" t="s">
        <v>59</v>
      </c>
      <c r="U4" s="4" t="str">
        <f>"17.9500x005"</f>
        <v>17.9500x005</v>
      </c>
      <c r="V4" s="4" t="s">
        <v>42</v>
      </c>
      <c r="W4" s="4" t="str">
        <f>"2023/3/3 0:00:00"</f>
        <v>2023/3/3 0:00:00</v>
      </c>
      <c r="X4" s="4" t="s">
        <v>43</v>
      </c>
      <c r="Y4" s="4" t="str">
        <f>"99.9205"</f>
        <v>99.9205</v>
      </c>
      <c r="Z4" s="4" t="s">
        <v>44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"02260319"</f>
        <v>02260319</v>
      </c>
      <c r="C5" s="4" t="str">
        <f>"2023/3/1 0:00:00"</f>
        <v>2023/3/1 0:00:00</v>
      </c>
      <c r="D5" s="4" t="str">
        <f>"2023/3/8 0:00:00"</f>
        <v>2023/3/8 0:00:00</v>
      </c>
      <c r="E5" s="4" t="s">
        <v>60</v>
      </c>
      <c r="F5" s="4" t="s">
        <v>32</v>
      </c>
      <c r="G5" s="4">
        <v>44</v>
      </c>
      <c r="H5" s="4">
        <v>7</v>
      </c>
      <c r="I5" s="4" t="s">
        <v>33</v>
      </c>
      <c r="J5" s="4" t="s">
        <v>50</v>
      </c>
      <c r="K5" s="4" t="s">
        <v>51</v>
      </c>
      <c r="L5" s="4" t="s">
        <v>36</v>
      </c>
      <c r="M5" s="4" t="s">
        <v>52</v>
      </c>
      <c r="N5" s="4"/>
      <c r="O5" s="6">
        <v>0.88</v>
      </c>
      <c r="P5" s="4"/>
      <c r="Q5" s="4" t="s">
        <v>53</v>
      </c>
      <c r="R5" s="4" t="s">
        <v>54</v>
      </c>
      <c r="S5" s="4" t="s">
        <v>61</v>
      </c>
      <c r="T5" s="4" t="s">
        <v>62</v>
      </c>
      <c r="U5" s="4" t="str">
        <f>"86.0600x004"</f>
        <v>86.0600x004</v>
      </c>
      <c r="V5" s="4" t="s">
        <v>63</v>
      </c>
      <c r="W5" s="4" t="str">
        <f>"2023/3/1 0:00:00"</f>
        <v>2023/3/1 0:00:00</v>
      </c>
      <c r="X5" s="4" t="s">
        <v>47</v>
      </c>
      <c r="Y5" s="4" t="str">
        <f>"93.3910"</f>
        <v>93.3910</v>
      </c>
      <c r="Z5" s="4" t="s">
        <v>64</v>
      </c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"02260325"</f>
        <v>02260325</v>
      </c>
      <c r="C6" s="4" t="str">
        <f>"2023/3/3 0:00:00"</f>
        <v>2023/3/3 0:00:00</v>
      </c>
      <c r="D6" s="4" t="str">
        <f>"2023/3/9 0:00:00"</f>
        <v>2023/3/9 0:00:00</v>
      </c>
      <c r="E6" s="4" t="s">
        <v>65</v>
      </c>
      <c r="F6" s="4" t="s">
        <v>32</v>
      </c>
      <c r="G6" s="4">
        <v>25</v>
      </c>
      <c r="H6" s="4">
        <v>6</v>
      </c>
      <c r="I6" s="4" t="s">
        <v>33</v>
      </c>
      <c r="J6" s="4" t="s">
        <v>50</v>
      </c>
      <c r="K6" s="4" t="s">
        <v>51</v>
      </c>
      <c r="L6" s="4" t="s">
        <v>36</v>
      </c>
      <c r="M6" s="4" t="s">
        <v>52</v>
      </c>
      <c r="N6" s="4"/>
      <c r="O6" s="6">
        <v>0.88</v>
      </c>
      <c r="P6" s="4"/>
      <c r="Q6" s="4" t="s">
        <v>66</v>
      </c>
      <c r="R6" s="4" t="s">
        <v>67</v>
      </c>
      <c r="S6" s="4" t="s">
        <v>68</v>
      </c>
      <c r="T6" s="4" t="s">
        <v>69</v>
      </c>
      <c r="U6" s="4" t="str">
        <f>"86.0600x004"</f>
        <v>86.0600x004</v>
      </c>
      <c r="V6" s="4" t="s">
        <v>63</v>
      </c>
      <c r="W6" s="4" t="str">
        <f>"2023/3/3 0:00:00"</f>
        <v>2023/3/3 0:00:00</v>
      </c>
      <c r="X6" s="4" t="s">
        <v>70</v>
      </c>
      <c r="Y6" s="4" t="str">
        <f>"99.9205"</f>
        <v>99.9205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"02260544"</f>
        <v>02260544</v>
      </c>
      <c r="C7" s="4" t="str">
        <f>"2023/3/8 0:00:00"</f>
        <v>2023/3/8 0:00:00</v>
      </c>
      <c r="D7" s="4" t="str">
        <f>"2023/3/15 0:00:00"</f>
        <v>2023/3/15 0:00:00</v>
      </c>
      <c r="E7" s="4" t="s">
        <v>71</v>
      </c>
      <c r="F7" s="4" t="s">
        <v>49</v>
      </c>
      <c r="G7" s="4">
        <v>68</v>
      </c>
      <c r="H7" s="4">
        <v>7</v>
      </c>
      <c r="I7" s="4" t="s">
        <v>33</v>
      </c>
      <c r="J7" s="4" t="s">
        <v>50</v>
      </c>
      <c r="K7" s="4" t="s">
        <v>51</v>
      </c>
      <c r="L7" s="4" t="s">
        <v>36</v>
      </c>
      <c r="M7" s="4" t="s">
        <v>52</v>
      </c>
      <c r="N7" s="4"/>
      <c r="O7" s="6">
        <v>0.88</v>
      </c>
      <c r="P7" s="4"/>
      <c r="Q7" s="4" t="s">
        <v>53</v>
      </c>
      <c r="R7" s="4" t="s">
        <v>54</v>
      </c>
      <c r="S7" s="4" t="s">
        <v>58</v>
      </c>
      <c r="T7" s="4" t="s">
        <v>59</v>
      </c>
      <c r="U7" s="4" t="str">
        <f>"99.9205"</f>
        <v>99.9205</v>
      </c>
      <c r="V7" s="4" t="s">
        <v>44</v>
      </c>
      <c r="W7" s="4" t="str">
        <f>"2023/3/9 0:00:00"</f>
        <v>2023/3/9 0:00:00</v>
      </c>
      <c r="X7" s="4" t="s">
        <v>43</v>
      </c>
      <c r="Y7" s="4" t="str">
        <f>"17.9500x005"</f>
        <v>17.9500x005</v>
      </c>
      <c r="Z7" s="4" t="s">
        <v>42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"02260543"</f>
        <v>02260543</v>
      </c>
      <c r="C8" s="4" t="str">
        <f>"2023/3/9 0:00:00"</f>
        <v>2023/3/9 0:00:00</v>
      </c>
      <c r="D8" s="4" t="str">
        <f>"2023/3/16 0:00:00"</f>
        <v>2023/3/16 0:00:00</v>
      </c>
      <c r="E8" s="4" t="s">
        <v>72</v>
      </c>
      <c r="F8" s="4" t="s">
        <v>32</v>
      </c>
      <c r="G8" s="4">
        <v>68</v>
      </c>
      <c r="H8" s="4">
        <v>7</v>
      </c>
      <c r="I8" s="4" t="s">
        <v>33</v>
      </c>
      <c r="J8" s="4" t="s">
        <v>50</v>
      </c>
      <c r="K8" s="4" t="s">
        <v>51</v>
      </c>
      <c r="L8" s="4" t="s">
        <v>36</v>
      </c>
      <c r="M8" s="4" t="s">
        <v>52</v>
      </c>
      <c r="N8" s="4"/>
      <c r="O8" s="6">
        <v>0.88</v>
      </c>
      <c r="P8" s="4"/>
      <c r="Q8" s="4" t="s">
        <v>53</v>
      </c>
      <c r="R8" s="4" t="s">
        <v>54</v>
      </c>
      <c r="S8" s="4" t="s">
        <v>73</v>
      </c>
      <c r="T8" s="4" t="s">
        <v>74</v>
      </c>
      <c r="U8" s="4" t="str">
        <f>"99.9205"</f>
        <v>99.9205</v>
      </c>
      <c r="V8" s="4" t="s">
        <v>44</v>
      </c>
      <c r="W8" s="4" t="str">
        <f>"2023/3/9 0:00:00"</f>
        <v>2023/3/9 0:00:00</v>
      </c>
      <c r="X8" s="4" t="s">
        <v>43</v>
      </c>
      <c r="Y8" s="4" t="str">
        <f>"17.9500x005"</f>
        <v>17.9500x005</v>
      </c>
      <c r="Z8" s="4" t="s">
        <v>42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"01900128"</f>
        <v>01900128</v>
      </c>
      <c r="C9" s="4" t="str">
        <f>"2023/3/11 0:00:00"</f>
        <v>2023/3/11 0:00:00</v>
      </c>
      <c r="D9" s="4" t="str">
        <f>"2023/3/19 0:00:00"</f>
        <v>2023/3/19 0:00:00</v>
      </c>
      <c r="E9" s="4" t="s">
        <v>75</v>
      </c>
      <c r="F9" s="4" t="s">
        <v>49</v>
      </c>
      <c r="G9" s="4">
        <v>45</v>
      </c>
      <c r="H9" s="4">
        <v>8</v>
      </c>
      <c r="I9" s="4" t="s">
        <v>33</v>
      </c>
      <c r="J9" s="4" t="s">
        <v>50</v>
      </c>
      <c r="K9" s="4" t="s">
        <v>51</v>
      </c>
      <c r="L9" s="4" t="s">
        <v>36</v>
      </c>
      <c r="M9" s="4" t="s">
        <v>52</v>
      </c>
      <c r="N9" s="4"/>
      <c r="O9" s="6">
        <v>0.88</v>
      </c>
      <c r="P9" s="4"/>
      <c r="Q9" s="4" t="s">
        <v>53</v>
      </c>
      <c r="R9" s="4" t="s">
        <v>54</v>
      </c>
      <c r="S9" s="4" t="s">
        <v>76</v>
      </c>
      <c r="T9" s="4" t="s">
        <v>77</v>
      </c>
      <c r="U9" s="4" t="str">
        <f t="shared" ref="U9:U11" si="0">"86.0600x004"</f>
        <v>86.0600x004</v>
      </c>
      <c r="V9" s="4" t="s">
        <v>63</v>
      </c>
      <c r="W9" s="4" t="str">
        <f>"2023/3/12 0:00:00"</f>
        <v>2023/3/12 0:00:00</v>
      </c>
      <c r="X9" s="4" t="s">
        <v>78</v>
      </c>
      <c r="Y9" s="4" t="str">
        <f t="shared" ref="Y9:Y12" si="1">"99.9205"</f>
        <v>99.9205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"02260795"</f>
        <v>02260795</v>
      </c>
      <c r="C10" s="4" t="str">
        <f>"2023/3/15 0:00:00"</f>
        <v>2023/3/15 0:00:00</v>
      </c>
      <c r="D10" s="4" t="str">
        <f>"2023/3/20 0:00:00"</f>
        <v>2023/3/20 0:00:00</v>
      </c>
      <c r="E10" s="4" t="s">
        <v>79</v>
      </c>
      <c r="F10" s="4" t="s">
        <v>49</v>
      </c>
      <c r="G10" s="4">
        <v>55</v>
      </c>
      <c r="H10" s="4">
        <v>5</v>
      </c>
      <c r="I10" s="4" t="s">
        <v>33</v>
      </c>
      <c r="J10" s="4" t="s">
        <v>50</v>
      </c>
      <c r="K10" s="4" t="s">
        <v>51</v>
      </c>
      <c r="L10" s="4" t="s">
        <v>36</v>
      </c>
      <c r="M10" s="4" t="s">
        <v>52</v>
      </c>
      <c r="N10" s="4"/>
      <c r="O10" s="6">
        <v>0.88</v>
      </c>
      <c r="P10" s="4"/>
      <c r="Q10" s="4" t="s">
        <v>66</v>
      </c>
      <c r="R10" s="4" t="s">
        <v>67</v>
      </c>
      <c r="S10" s="4" t="s">
        <v>80</v>
      </c>
      <c r="T10" s="4" t="s">
        <v>81</v>
      </c>
      <c r="U10" s="4" t="str">
        <f t="shared" si="0"/>
        <v>86.0600x004</v>
      </c>
      <c r="V10" s="4" t="s">
        <v>63</v>
      </c>
      <c r="W10" s="4" t="str">
        <f>"2023/3/15 0:00:00"</f>
        <v>2023/3/15 0:00:00</v>
      </c>
      <c r="X10" s="4" t="s">
        <v>78</v>
      </c>
      <c r="Y10" s="4" t="str">
        <f t="shared" si="1"/>
        <v>99.9205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"02260964"</f>
        <v>02260964</v>
      </c>
      <c r="C11" s="4" t="str">
        <f>"2023/3/18 0:00:00"</f>
        <v>2023/3/18 0:00:00</v>
      </c>
      <c r="D11" s="4" t="str">
        <f>"2023/3/21 0:00:00"</f>
        <v>2023/3/21 0:00:00</v>
      </c>
      <c r="E11" s="4" t="s">
        <v>82</v>
      </c>
      <c r="F11" s="4" t="s">
        <v>32</v>
      </c>
      <c r="G11" s="4">
        <v>36</v>
      </c>
      <c r="H11" s="4">
        <v>3</v>
      </c>
      <c r="I11" s="4" t="s">
        <v>33</v>
      </c>
      <c r="J11" s="4" t="s">
        <v>50</v>
      </c>
      <c r="K11" s="4" t="s">
        <v>51</v>
      </c>
      <c r="L11" s="4" t="s">
        <v>36</v>
      </c>
      <c r="M11" s="4" t="s">
        <v>52</v>
      </c>
      <c r="N11" s="4"/>
      <c r="O11" s="6">
        <v>0.88</v>
      </c>
      <c r="P11" s="4"/>
      <c r="Q11" s="4" t="s">
        <v>53</v>
      </c>
      <c r="R11" s="4" t="s">
        <v>54</v>
      </c>
      <c r="S11" s="4" t="s">
        <v>55</v>
      </c>
      <c r="T11" s="4" t="s">
        <v>56</v>
      </c>
      <c r="U11" s="4" t="str">
        <f t="shared" si="0"/>
        <v>86.0600x004</v>
      </c>
      <c r="V11" s="4" t="s">
        <v>63</v>
      </c>
      <c r="W11" s="4" t="str">
        <f>"2023/3/18 0:00:00"</f>
        <v>2023/3/18 0:00:00</v>
      </c>
      <c r="X11" s="4" t="s">
        <v>78</v>
      </c>
      <c r="Y11" s="4" t="str">
        <f t="shared" si="1"/>
        <v>99.9205</v>
      </c>
      <c r="Z11" s="4" t="s">
        <v>44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"02260949"</f>
        <v>02260949</v>
      </c>
      <c r="C12" s="4" t="str">
        <f>"2023/3/18 0:00:00"</f>
        <v>2023/3/18 0:00:00</v>
      </c>
      <c r="D12" s="4" t="str">
        <f>"2023/3/26 0:00:00"</f>
        <v>2023/3/26 0:00:00</v>
      </c>
      <c r="E12" s="4" t="s">
        <v>83</v>
      </c>
      <c r="F12" s="4" t="s">
        <v>49</v>
      </c>
      <c r="G12" s="4">
        <v>39</v>
      </c>
      <c r="H12" s="4">
        <v>8</v>
      </c>
      <c r="I12" s="4" t="s">
        <v>33</v>
      </c>
      <c r="J12" s="4" t="s">
        <v>50</v>
      </c>
      <c r="K12" s="4" t="s">
        <v>51</v>
      </c>
      <c r="L12" s="4" t="s">
        <v>36</v>
      </c>
      <c r="M12" s="4" t="s">
        <v>52</v>
      </c>
      <c r="N12" s="4"/>
      <c r="O12" s="6">
        <v>0.88</v>
      </c>
      <c r="P12" s="4"/>
      <c r="Q12" s="4" t="s">
        <v>84</v>
      </c>
      <c r="R12" s="4" t="s">
        <v>85</v>
      </c>
      <c r="S12" s="4" t="s">
        <v>86</v>
      </c>
      <c r="T12" s="4" t="s">
        <v>87</v>
      </c>
      <c r="U12" s="4" t="str">
        <f>"17.9500x005"</f>
        <v>17.9500x005</v>
      </c>
      <c r="V12" s="4" t="s">
        <v>42</v>
      </c>
      <c r="W12" s="4" t="str">
        <f>"2023/3/18 0:00:00"</f>
        <v>2023/3/18 0:00:00</v>
      </c>
      <c r="X12" s="4" t="s">
        <v>43</v>
      </c>
      <c r="Y12" s="4" t="str">
        <f t="shared" si="1"/>
        <v>99.9205</v>
      </c>
      <c r="Z12" s="4" t="s">
        <v>44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"02260868"</f>
        <v>02260868</v>
      </c>
      <c r="C13" s="4" t="str">
        <f>"2023/3/21 0:00:00"</f>
        <v>2023/3/21 0:00:00</v>
      </c>
      <c r="D13" s="4" t="str">
        <f>"2023/3/30 0:00:00"</f>
        <v>2023/3/30 0:00:00</v>
      </c>
      <c r="E13" s="4" t="s">
        <v>88</v>
      </c>
      <c r="F13" s="4" t="s">
        <v>32</v>
      </c>
      <c r="G13" s="4">
        <v>26</v>
      </c>
      <c r="H13" s="4">
        <v>9</v>
      </c>
      <c r="I13" s="4" t="s">
        <v>33</v>
      </c>
      <c r="J13" s="4" t="s">
        <v>50</v>
      </c>
      <c r="K13" s="4" t="s">
        <v>51</v>
      </c>
      <c r="L13" s="4" t="s">
        <v>36</v>
      </c>
      <c r="M13" s="4" t="s">
        <v>52</v>
      </c>
      <c r="N13" s="4"/>
      <c r="O13" s="6">
        <v>0.88</v>
      </c>
      <c r="P13" s="4"/>
      <c r="Q13" s="4" t="s">
        <v>53</v>
      </c>
      <c r="R13" s="4" t="s">
        <v>54</v>
      </c>
      <c r="S13" s="4" t="s">
        <v>76</v>
      </c>
      <c r="T13" s="4" t="s">
        <v>77</v>
      </c>
      <c r="U13" s="4" t="str">
        <f>"86.0600x004"</f>
        <v>86.0600x004</v>
      </c>
      <c r="V13" s="4" t="s">
        <v>63</v>
      </c>
      <c r="W13" s="4" t="str">
        <f>"2023/3/22 0:00:00"</f>
        <v>2023/3/22 0:00:00</v>
      </c>
      <c r="X13" s="4" t="s">
        <v>46</v>
      </c>
      <c r="Y13" s="4" t="str">
        <f>"17.9500x005"</f>
        <v>17.9500x005</v>
      </c>
      <c r="Z13" s="4" t="s">
        <v>42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"02261124"</f>
        <v>02261124</v>
      </c>
      <c r="C14" s="4" t="str">
        <f>"2023/3/24 0:00:00"</f>
        <v>2023/3/24 0:00:00</v>
      </c>
      <c r="D14" s="4" t="str">
        <f>"2023/3/31 0:00:00"</f>
        <v>2023/3/31 0:00:00</v>
      </c>
      <c r="E14" s="4" t="s">
        <v>89</v>
      </c>
      <c r="F14" s="4" t="s">
        <v>49</v>
      </c>
      <c r="G14" s="4">
        <v>42</v>
      </c>
      <c r="H14" s="4">
        <v>7</v>
      </c>
      <c r="I14" s="4" t="s">
        <v>33</v>
      </c>
      <c r="J14" s="4" t="s">
        <v>50</v>
      </c>
      <c r="K14" s="4" t="s">
        <v>51</v>
      </c>
      <c r="L14" s="4" t="s">
        <v>36</v>
      </c>
      <c r="M14" s="4" t="s">
        <v>52</v>
      </c>
      <c r="N14" s="4"/>
      <c r="O14" s="6">
        <v>0.88</v>
      </c>
      <c r="P14" s="4"/>
      <c r="Q14" s="4" t="s">
        <v>53</v>
      </c>
      <c r="R14" s="4" t="s">
        <v>54</v>
      </c>
      <c r="S14" s="4" t="s">
        <v>58</v>
      </c>
      <c r="T14" s="4" t="s">
        <v>59</v>
      </c>
      <c r="U14" s="4" t="str">
        <f>"86.0600x004"</f>
        <v>86.0600x004</v>
      </c>
      <c r="V14" s="4" t="s">
        <v>63</v>
      </c>
      <c r="W14" s="4" t="str">
        <f>"2023/3/24 0:00:00"</f>
        <v>2023/3/24 0:00:00</v>
      </c>
      <c r="X14" s="4" t="s">
        <v>70</v>
      </c>
      <c r="Y14" s="4" t="str">
        <f>"99.9205"</f>
        <v>99.9205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"02238413"</f>
        <v>02238413</v>
      </c>
      <c r="C15" s="4" t="str">
        <f>"2023/2/23 0:00:00"</f>
        <v>2023/2/23 0:00:00</v>
      </c>
      <c r="D15" s="4" t="str">
        <f>"2023/3/1 0:00:00"</f>
        <v>2023/3/1 0:00:00</v>
      </c>
      <c r="E15" s="4" t="s">
        <v>90</v>
      </c>
      <c r="F15" s="4" t="s">
        <v>32</v>
      </c>
      <c r="G15" s="4">
        <v>62</v>
      </c>
      <c r="H15" s="4">
        <v>6</v>
      </c>
      <c r="I15" s="4" t="s">
        <v>33</v>
      </c>
      <c r="J15" s="4" t="s">
        <v>50</v>
      </c>
      <c r="K15" s="4" t="s">
        <v>91</v>
      </c>
      <c r="L15" s="4" t="s">
        <v>36</v>
      </c>
      <c r="M15" s="4" t="s">
        <v>92</v>
      </c>
      <c r="N15" s="4"/>
      <c r="O15" s="6">
        <v>0.96</v>
      </c>
      <c r="P15" s="4"/>
      <c r="Q15" s="4" t="s">
        <v>53</v>
      </c>
      <c r="R15" s="4" t="s">
        <v>54</v>
      </c>
      <c r="S15" s="4" t="s">
        <v>93</v>
      </c>
      <c r="T15" s="4" t="s">
        <v>94</v>
      </c>
      <c r="U15" s="4" t="str">
        <f>"99.9205"</f>
        <v>99.9205</v>
      </c>
      <c r="V15" s="4" t="s">
        <v>44</v>
      </c>
      <c r="W15" s="4" t="str">
        <f>"2023/2/23 0:00:00"</f>
        <v>2023/2/23 0:00:00</v>
      </c>
      <c r="X15" s="4" t="s">
        <v>43</v>
      </c>
      <c r="Y15" s="4" t="str">
        <f>"17.9500x005"</f>
        <v>17.9500x005</v>
      </c>
      <c r="Z15" s="4" t="s">
        <v>42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"01605575"</f>
        <v>01605575</v>
      </c>
      <c r="C16" s="4" t="str">
        <f>"2023/2/26 0:00:00"</f>
        <v>2023/2/26 0:00:00</v>
      </c>
      <c r="D16" s="4" t="str">
        <f>"2023/3/6 0:00:00"</f>
        <v>2023/3/6 0:00:00</v>
      </c>
      <c r="E16" s="4" t="s">
        <v>95</v>
      </c>
      <c r="F16" s="4" t="s">
        <v>49</v>
      </c>
      <c r="G16" s="4">
        <v>71</v>
      </c>
      <c r="H16" s="4">
        <v>8</v>
      </c>
      <c r="I16" s="4" t="s">
        <v>33</v>
      </c>
      <c r="J16" s="4" t="s">
        <v>50</v>
      </c>
      <c r="K16" s="4" t="s">
        <v>91</v>
      </c>
      <c r="L16" s="4" t="s">
        <v>36</v>
      </c>
      <c r="M16" s="4" t="s">
        <v>92</v>
      </c>
      <c r="N16" s="4"/>
      <c r="O16" s="6">
        <v>0.96</v>
      </c>
      <c r="P16" s="4"/>
      <c r="Q16" s="4" t="s">
        <v>53</v>
      </c>
      <c r="R16" s="4" t="s">
        <v>54</v>
      </c>
      <c r="S16" s="4" t="s">
        <v>96</v>
      </c>
      <c r="T16" s="4" t="s">
        <v>97</v>
      </c>
      <c r="U16" s="4" t="str">
        <f>"86.0600x004"</f>
        <v>86.0600x004</v>
      </c>
      <c r="V16" s="4" t="s">
        <v>63</v>
      </c>
      <c r="W16" s="4" t="str">
        <f>"2023/2/27 0:00:00"</f>
        <v>2023/2/27 0:00:00</v>
      </c>
      <c r="X16" s="4" t="s">
        <v>70</v>
      </c>
      <c r="Y16" s="4" t="str">
        <f>"99.9205"</f>
        <v>99.9205</v>
      </c>
      <c r="Z16" s="4" t="s">
        <v>44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"01601025"</f>
        <v>01601025</v>
      </c>
      <c r="C17" s="4" t="str">
        <f>"2023/3/4 0:00:00"</f>
        <v>2023/3/4 0:00:00</v>
      </c>
      <c r="D17" s="4" t="str">
        <f>"2023/3/11 0:00:00"</f>
        <v>2023/3/11 0:00:00</v>
      </c>
      <c r="E17" s="4" t="s">
        <v>98</v>
      </c>
      <c r="F17" s="4" t="s">
        <v>49</v>
      </c>
      <c r="G17" s="4">
        <v>71</v>
      </c>
      <c r="H17" s="4">
        <v>7</v>
      </c>
      <c r="I17" s="4" t="s">
        <v>33</v>
      </c>
      <c r="J17" s="4" t="s">
        <v>50</v>
      </c>
      <c r="K17" s="4" t="s">
        <v>91</v>
      </c>
      <c r="L17" s="4" t="s">
        <v>36</v>
      </c>
      <c r="M17" s="4" t="s">
        <v>92</v>
      </c>
      <c r="N17" s="4"/>
      <c r="O17" s="6">
        <v>0.96</v>
      </c>
      <c r="P17" s="4"/>
      <c r="Q17" s="4" t="s">
        <v>53</v>
      </c>
      <c r="R17" s="4" t="s">
        <v>54</v>
      </c>
      <c r="S17" s="4" t="s">
        <v>96</v>
      </c>
      <c r="T17" s="4" t="s">
        <v>97</v>
      </c>
      <c r="U17" s="4" t="str">
        <f>"86.0600x004"</f>
        <v>86.0600x004</v>
      </c>
      <c r="V17" s="4" t="s">
        <v>63</v>
      </c>
      <c r="W17" s="4" t="str">
        <f>"2023/3/6 0:00:00"</f>
        <v>2023/3/6 0:00:00</v>
      </c>
      <c r="X17" s="4" t="s">
        <v>70</v>
      </c>
      <c r="Y17" s="4" t="str">
        <f>"99.9205"</f>
        <v>99.9205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"01910374"</f>
        <v>01910374</v>
      </c>
      <c r="C18" s="4" t="str">
        <f>"2023/3/6 0:00:00"</f>
        <v>2023/3/6 0:00:00</v>
      </c>
      <c r="D18" s="4" t="str">
        <f>"2023/3/12 0:00:00"</f>
        <v>2023/3/12 0:00:00</v>
      </c>
      <c r="E18" s="4" t="s">
        <v>99</v>
      </c>
      <c r="F18" s="4" t="s">
        <v>49</v>
      </c>
      <c r="G18" s="4">
        <v>41</v>
      </c>
      <c r="H18" s="4">
        <v>6</v>
      </c>
      <c r="I18" s="4" t="s">
        <v>33</v>
      </c>
      <c r="J18" s="4" t="s">
        <v>50</v>
      </c>
      <c r="K18" s="4" t="s">
        <v>91</v>
      </c>
      <c r="L18" s="4" t="s">
        <v>36</v>
      </c>
      <c r="M18" s="4" t="s">
        <v>92</v>
      </c>
      <c r="N18" s="4"/>
      <c r="O18" s="6">
        <v>0.96</v>
      </c>
      <c r="P18" s="4"/>
      <c r="Q18" s="4" t="s">
        <v>53</v>
      </c>
      <c r="R18" s="4" t="s">
        <v>54</v>
      </c>
      <c r="S18" s="4" t="s">
        <v>96</v>
      </c>
      <c r="T18" s="4" t="s">
        <v>97</v>
      </c>
      <c r="U18" s="4" t="str">
        <f>"86.0600x004"</f>
        <v>86.0600x004</v>
      </c>
      <c r="V18" s="4" t="s">
        <v>63</v>
      </c>
      <c r="W18" s="4" t="str">
        <f>"2023/3/6 0:00:00"</f>
        <v>2023/3/6 0:00:00</v>
      </c>
      <c r="X18" s="4" t="s">
        <v>78</v>
      </c>
      <c r="Y18" s="4" t="str">
        <f>"99.9205"</f>
        <v>99.9205</v>
      </c>
      <c r="Z18" s="4" t="s">
        <v>44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"01907173"</f>
        <v>01907173</v>
      </c>
      <c r="C19" s="4" t="str">
        <f>"2023/2/28 0:00:00"</f>
        <v>2023/2/28 0:00:00</v>
      </c>
      <c r="D19" s="4" t="str">
        <f>"2023/3/14 0:00:00"</f>
        <v>2023/3/14 0:00:00</v>
      </c>
      <c r="E19" s="4" t="s">
        <v>100</v>
      </c>
      <c r="F19" s="4" t="s">
        <v>32</v>
      </c>
      <c r="G19" s="4">
        <v>79</v>
      </c>
      <c r="H19" s="4">
        <v>14</v>
      </c>
      <c r="I19" s="4" t="s">
        <v>33</v>
      </c>
      <c r="J19" s="4" t="s">
        <v>50</v>
      </c>
      <c r="K19" s="4" t="s">
        <v>91</v>
      </c>
      <c r="L19" s="4" t="s">
        <v>36</v>
      </c>
      <c r="M19" s="4" t="s">
        <v>92</v>
      </c>
      <c r="N19" s="4"/>
      <c r="O19" s="6">
        <v>0.96</v>
      </c>
      <c r="P19" s="4"/>
      <c r="Q19" s="4" t="s">
        <v>53</v>
      </c>
      <c r="R19" s="4" t="s">
        <v>54</v>
      </c>
      <c r="S19" s="4" t="s">
        <v>96</v>
      </c>
      <c r="T19" s="4" t="s">
        <v>97</v>
      </c>
      <c r="U19" s="4" t="str">
        <f>"99.9205"</f>
        <v>99.9205</v>
      </c>
      <c r="V19" s="4" t="s">
        <v>44</v>
      </c>
      <c r="W19" s="4" t="str">
        <f>"2023/2/28 0:00:00"</f>
        <v>2023/2/28 0:00:00</v>
      </c>
      <c r="X19" s="4" t="s">
        <v>43</v>
      </c>
      <c r="Y19" s="4" t="str">
        <f>"17.9500x005"</f>
        <v>17.9500x005</v>
      </c>
      <c r="Z19" s="4" t="s">
        <v>42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"02260310"</f>
        <v>02260310</v>
      </c>
      <c r="C20" s="4" t="str">
        <f>"2023/3/6 0:00:00"</f>
        <v>2023/3/6 0:00:00</v>
      </c>
      <c r="D20" s="4" t="str">
        <f>"2023/3/15 0:00:00"</f>
        <v>2023/3/15 0:00:00</v>
      </c>
      <c r="E20" s="4" t="s">
        <v>101</v>
      </c>
      <c r="F20" s="4" t="s">
        <v>32</v>
      </c>
      <c r="G20" s="4">
        <v>54</v>
      </c>
      <c r="H20" s="4">
        <v>9</v>
      </c>
      <c r="I20" s="4" t="s">
        <v>33</v>
      </c>
      <c r="J20" s="4" t="s">
        <v>50</v>
      </c>
      <c r="K20" s="4" t="s">
        <v>91</v>
      </c>
      <c r="L20" s="4" t="s">
        <v>36</v>
      </c>
      <c r="M20" s="4" t="s">
        <v>92</v>
      </c>
      <c r="N20" s="4"/>
      <c r="O20" s="6">
        <v>0.96</v>
      </c>
      <c r="P20" s="4"/>
      <c r="Q20" s="4" t="s">
        <v>53</v>
      </c>
      <c r="R20" s="4" t="s">
        <v>54</v>
      </c>
      <c r="S20" s="4" t="s">
        <v>96</v>
      </c>
      <c r="T20" s="4" t="s">
        <v>97</v>
      </c>
      <c r="U20" s="4" t="str">
        <f>"86.0600x004"</f>
        <v>86.0600x004</v>
      </c>
      <c r="V20" s="4" t="s">
        <v>63</v>
      </c>
      <c r="W20" s="4" t="str">
        <f>"2023/3/7 0:00:00"</f>
        <v>2023/3/7 0:00:00</v>
      </c>
      <c r="X20" s="4" t="s">
        <v>70</v>
      </c>
      <c r="Y20" s="4" t="str">
        <f>"99.9205"</f>
        <v>99.9205</v>
      </c>
      <c r="Z20" s="4" t="s">
        <v>44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"02260683"</f>
        <v>02260683</v>
      </c>
      <c r="C21" s="4" t="str">
        <f>"2023/3/11 0:00:00"</f>
        <v>2023/3/11 0:00:00</v>
      </c>
      <c r="D21" s="4" t="str">
        <f>"2023/3/20 0:00:00"</f>
        <v>2023/3/20 0:00:00</v>
      </c>
      <c r="E21" s="4" t="s">
        <v>102</v>
      </c>
      <c r="F21" s="4" t="s">
        <v>49</v>
      </c>
      <c r="G21" s="4">
        <v>70</v>
      </c>
      <c r="H21" s="4">
        <v>9</v>
      </c>
      <c r="I21" s="4" t="s">
        <v>33</v>
      </c>
      <c r="J21" s="4" t="s">
        <v>50</v>
      </c>
      <c r="K21" s="4" t="s">
        <v>91</v>
      </c>
      <c r="L21" s="4" t="s">
        <v>36</v>
      </c>
      <c r="M21" s="4" t="s">
        <v>92</v>
      </c>
      <c r="N21" s="4"/>
      <c r="O21" s="6">
        <v>0.96</v>
      </c>
      <c r="P21" s="4"/>
      <c r="Q21" s="4" t="s">
        <v>53</v>
      </c>
      <c r="R21" s="4" t="s">
        <v>54</v>
      </c>
      <c r="S21" s="4" t="s">
        <v>96</v>
      </c>
      <c r="T21" s="4" t="s">
        <v>97</v>
      </c>
      <c r="U21" s="4" t="str">
        <f>"86.0600x004"</f>
        <v>86.0600x004</v>
      </c>
      <c r="V21" s="4" t="s">
        <v>63</v>
      </c>
      <c r="W21" s="4" t="str">
        <f>"2023/3/11 0:00:00"</f>
        <v>2023/3/11 0:00:00</v>
      </c>
      <c r="X21" s="4" t="s">
        <v>70</v>
      </c>
      <c r="Y21" s="4" t="str">
        <f>"17.9500x005"</f>
        <v>17.9500x005</v>
      </c>
      <c r="Z21" s="4" t="s">
        <v>42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"01500908"</f>
        <v>01500908</v>
      </c>
      <c r="C22" s="4" t="str">
        <f>"2023/3/16 0:00:00"</f>
        <v>2023/3/16 0:00:00</v>
      </c>
      <c r="D22" s="4" t="str">
        <f>"2023/3/22 0:00:00"</f>
        <v>2023/3/22 0:00:00</v>
      </c>
      <c r="E22" s="4" t="s">
        <v>103</v>
      </c>
      <c r="F22" s="4" t="s">
        <v>49</v>
      </c>
      <c r="G22" s="4">
        <v>65</v>
      </c>
      <c r="H22" s="4">
        <v>6</v>
      </c>
      <c r="I22" s="4" t="s">
        <v>33</v>
      </c>
      <c r="J22" s="4" t="s">
        <v>50</v>
      </c>
      <c r="K22" s="4" t="s">
        <v>91</v>
      </c>
      <c r="L22" s="4" t="s">
        <v>36</v>
      </c>
      <c r="M22" s="4" t="s">
        <v>92</v>
      </c>
      <c r="N22" s="4"/>
      <c r="O22" s="6">
        <v>0.96</v>
      </c>
      <c r="P22" s="4"/>
      <c r="Q22" s="4" t="s">
        <v>53</v>
      </c>
      <c r="R22" s="4" t="s">
        <v>54</v>
      </c>
      <c r="S22" s="4" t="s">
        <v>96</v>
      </c>
      <c r="T22" s="4" t="s">
        <v>97</v>
      </c>
      <c r="U22" s="4" t="str">
        <f>"86.0600x004"</f>
        <v>86.0600x004</v>
      </c>
      <c r="V22" s="4" t="s">
        <v>63</v>
      </c>
      <c r="W22" s="4" t="str">
        <f>"2023/3/18 0:00:00"</f>
        <v>2023/3/18 0:00:00</v>
      </c>
      <c r="X22" s="4" t="s">
        <v>70</v>
      </c>
      <c r="Y22" s="4" t="str">
        <f>"99.9205"</f>
        <v>99.9205</v>
      </c>
      <c r="Z22" s="4" t="s">
        <v>44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"01916659"</f>
        <v>01916659</v>
      </c>
      <c r="C23" s="4" t="str">
        <f>"2023/3/17 0:00:00"</f>
        <v>2023/3/17 0:00:00</v>
      </c>
      <c r="D23" s="4" t="str">
        <f>"2023/3/24 0:00:00"</f>
        <v>2023/3/24 0:00:00</v>
      </c>
      <c r="E23" s="4" t="s">
        <v>104</v>
      </c>
      <c r="F23" s="4" t="s">
        <v>49</v>
      </c>
      <c r="G23" s="4">
        <v>71</v>
      </c>
      <c r="H23" s="4">
        <v>7</v>
      </c>
      <c r="I23" s="4" t="s">
        <v>33</v>
      </c>
      <c r="J23" s="4" t="s">
        <v>50</v>
      </c>
      <c r="K23" s="4" t="s">
        <v>91</v>
      </c>
      <c r="L23" s="4" t="s">
        <v>36</v>
      </c>
      <c r="M23" s="4" t="s">
        <v>92</v>
      </c>
      <c r="N23" s="4"/>
      <c r="O23" s="6">
        <v>0.96</v>
      </c>
      <c r="P23" s="4"/>
      <c r="Q23" s="4" t="s">
        <v>93</v>
      </c>
      <c r="R23" s="4" t="s">
        <v>94</v>
      </c>
      <c r="S23" s="4" t="s">
        <v>105</v>
      </c>
      <c r="T23" s="4" t="s">
        <v>106</v>
      </c>
      <c r="U23" s="4" t="str">
        <f>"99.9205"</f>
        <v>99.9205</v>
      </c>
      <c r="V23" s="4" t="s">
        <v>44</v>
      </c>
      <c r="W23" s="4" t="str">
        <f>"2023/3/17 0:00:00"</f>
        <v>2023/3/17 0:00:00</v>
      </c>
      <c r="X23" s="4" t="s">
        <v>43</v>
      </c>
      <c r="Y23" s="4" t="str">
        <f>"17.9500x018"</f>
        <v>17.9500x018</v>
      </c>
      <c r="Z23" s="4" t="s">
        <v>107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"01914250"</f>
        <v>01914250</v>
      </c>
      <c r="C24" s="4" t="str">
        <f>"2023/3/21 0:00:00"</f>
        <v>2023/3/21 0:00:00</v>
      </c>
      <c r="D24" s="4" t="str">
        <f>"2023/3/26 0:00:00"</f>
        <v>2023/3/26 0:00:00</v>
      </c>
      <c r="E24" s="4" t="s">
        <v>108</v>
      </c>
      <c r="F24" s="4" t="s">
        <v>49</v>
      </c>
      <c r="G24" s="4">
        <v>59</v>
      </c>
      <c r="H24" s="4">
        <v>5</v>
      </c>
      <c r="I24" s="4" t="s">
        <v>33</v>
      </c>
      <c r="J24" s="4" t="s">
        <v>50</v>
      </c>
      <c r="K24" s="4" t="s">
        <v>91</v>
      </c>
      <c r="L24" s="4" t="s">
        <v>36</v>
      </c>
      <c r="M24" s="4" t="s">
        <v>92</v>
      </c>
      <c r="N24" s="4"/>
      <c r="O24" s="6">
        <v>0.96</v>
      </c>
      <c r="P24" s="4"/>
      <c r="Q24" s="4" t="s">
        <v>53</v>
      </c>
      <c r="R24" s="4" t="s">
        <v>54</v>
      </c>
      <c r="S24" s="4" t="s">
        <v>96</v>
      </c>
      <c r="T24" s="4" t="s">
        <v>97</v>
      </c>
      <c r="U24" s="4" t="str">
        <f>"99.9205"</f>
        <v>99.9205</v>
      </c>
      <c r="V24" s="4" t="s">
        <v>44</v>
      </c>
      <c r="W24" s="4" t="str">
        <f>"2023/3/21 0:00:00"</f>
        <v>2023/3/21 0:00:00</v>
      </c>
      <c r="X24" s="4" t="s">
        <v>43</v>
      </c>
      <c r="Y24" s="4" t="str">
        <f>"86.0600x004"</f>
        <v>86.0600x004</v>
      </c>
      <c r="Z24" s="4" t="s">
        <v>63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"02261111"</f>
        <v>02261111</v>
      </c>
      <c r="C25" s="4" t="str">
        <f>"2023/3/22 0:00:00"</f>
        <v>2023/3/22 0:00:00</v>
      </c>
      <c r="D25" s="4" t="str">
        <f>"2023/3/29 0:00:00"</f>
        <v>2023/3/29 0:00:00</v>
      </c>
      <c r="E25" s="4" t="s">
        <v>109</v>
      </c>
      <c r="F25" s="4" t="s">
        <v>49</v>
      </c>
      <c r="G25" s="4">
        <v>51</v>
      </c>
      <c r="H25" s="4">
        <v>7</v>
      </c>
      <c r="I25" s="4" t="s">
        <v>33</v>
      </c>
      <c r="J25" s="4" t="s">
        <v>50</v>
      </c>
      <c r="K25" s="4" t="s">
        <v>91</v>
      </c>
      <c r="L25" s="4" t="s">
        <v>36</v>
      </c>
      <c r="M25" s="4" t="s">
        <v>92</v>
      </c>
      <c r="N25" s="4"/>
      <c r="O25" s="6">
        <v>0.96</v>
      </c>
      <c r="P25" s="4"/>
      <c r="Q25" s="4" t="s">
        <v>53</v>
      </c>
      <c r="R25" s="4" t="s">
        <v>54</v>
      </c>
      <c r="S25" s="4" t="s">
        <v>96</v>
      </c>
      <c r="T25" s="4" t="s">
        <v>97</v>
      </c>
      <c r="U25" s="4" t="str">
        <f>"99.9205"</f>
        <v>99.9205</v>
      </c>
      <c r="V25" s="4" t="s">
        <v>44</v>
      </c>
      <c r="W25" s="4" t="str">
        <f>"2023/3/24 0:00:00"</f>
        <v>2023/3/24 0:00:00</v>
      </c>
      <c r="X25" s="4" t="s">
        <v>43</v>
      </c>
      <c r="Y25" s="4" t="str">
        <f>"17.9500x018"</f>
        <v>17.9500x018</v>
      </c>
      <c r="Z25" s="4" t="s">
        <v>107</v>
      </c>
      <c r="AA25" s="4" t="s">
        <v>45</v>
      </c>
      <c r="AB25" s="4" t="s">
        <v>43</v>
      </c>
      <c r="AC25" s="4" t="s">
        <v>46</v>
      </c>
      <c r="AD25" s="4" t="s">
        <v>47</v>
      </c>
    </row>
  </sheetData>
  <autoFilter ref="A1:AD25">
    <sortState ref="A1:AD25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2023-04-18T01:18:53Z</dcterms:created>
  <dcterms:modified xsi:type="dcterms:W3CDTF">2023-04-18T01:18:54Z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D864781E197C488B9B2E6DEB26ECA95E_11</vt:lpwstr>
  </property>
  <property fmtid="{D5CDD505-2E9C-101B-9397-08002B2CF9AE}" pid="3" name="KSOProductBuildVer">
    <vt:lpwstr>2052-11.1.0.14036</vt:lpwstr>
  </property>
</Properties>
</file>