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发内网用!$A$1:$AD$50</definedName>
  </definedNames>
  <calcPr calcId="144525"/>
</workbook>
</file>

<file path=xl/sharedStrings.xml><?xml version="1.0" encoding="utf-8"?>
<sst xmlns="http://schemas.openxmlformats.org/spreadsheetml/2006/main" count="953" uniqueCount="259">
  <si>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</si>
  <si>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</si>
  <si>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</si>
  <si>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</si>
  <si>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</si>
  <si>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</si>
  <si>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</si>
  <si>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</si>
  <si>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</si>
  <si>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</si>
  <si>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</si>
  <si>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</si>
  <si>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</si>
  <si>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</si>
  <si>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</si>
  <si>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</si>
  <si>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</si>
  <si>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</si>
  <si>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</si>
  <si>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</si>
  <si>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</si>
  <si>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</si>
  <si>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</si>
  <si>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</si>
  <si>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</si>
  <si>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</si>
  <si>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</si>
  <si>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</si>
  <si>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</si>
  <si>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</si>
  <si>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马军华组</t>
  </si>
  <si>
    <t>丁素云</t>
  </si>
  <si>
    <t>女</t>
  </si>
  <si>
    <t>二病区（新）</t>
  </si>
  <si>
    <t>皮肤、皮下组织或乳房的创伤</t>
  </si>
  <si>
    <t>JM03B</t>
  </si>
  <si>
    <t>内科组</t>
  </si>
  <si>
    <t>皮肤、皮下组织或乳房的创伤，年龄 &lt;70</t>
  </si>
  <si>
    <t>S70.901</t>
  </si>
  <si>
    <t>大腿血肿</t>
  </si>
  <si>
    <t>M23.308</t>
  </si>
  <si>
    <t>半月板损伤</t>
  </si>
  <si>
    <t>皮肤和皮下组织切开引流术</t>
  </si>
  <si>
    <t>马军华</t>
  </si>
  <si>
    <t>中药塌渍治疗</t>
  </si>
  <si>
    <t>丁积勇</t>
  </si>
  <si>
    <t>刘悦</t>
  </si>
  <si>
    <t>沈金花</t>
  </si>
  <si>
    <t>多发性创伤</t>
  </si>
  <si>
    <t>WM02Z</t>
  </si>
  <si>
    <t>多发性创伤，无重要手术</t>
  </si>
  <si>
    <t>S22.400x031</t>
  </si>
  <si>
    <t>三根肋骨骨折不伴第一肋骨骨折</t>
  </si>
  <si>
    <t>S27.808</t>
  </si>
  <si>
    <t>创伤性胸腔积液</t>
  </si>
  <si>
    <t>耳针</t>
  </si>
  <si>
    <t>赵传裕</t>
  </si>
  <si>
    <t>男</t>
  </si>
  <si>
    <t>S22.400x041</t>
  </si>
  <si>
    <t>四根以上肋骨骨折不伴第一肋骨骨折</t>
  </si>
  <si>
    <t>黄幼芬</t>
  </si>
  <si>
    <t>S82.300x081</t>
  </si>
  <si>
    <t>胫骨远端骨折</t>
  </si>
  <si>
    <t>S90.000</t>
  </si>
  <si>
    <t>踝挫伤</t>
  </si>
  <si>
    <t>陈筱凤</t>
  </si>
  <si>
    <t>S82.000x004</t>
  </si>
  <si>
    <t>髌骨袖套状骨折</t>
  </si>
  <si>
    <t>M23.302</t>
  </si>
  <si>
    <t>内侧半月板后角损伤</t>
  </si>
  <si>
    <t>髌骨骨折手法整复术</t>
  </si>
  <si>
    <t>石膏托固定术</t>
  </si>
  <si>
    <t>章云仙</t>
  </si>
  <si>
    <t>S82.100x087</t>
  </si>
  <si>
    <t>胫骨平台骨折</t>
  </si>
  <si>
    <t>M25.411</t>
  </si>
  <si>
    <t>膝关节积液</t>
  </si>
  <si>
    <t>中药热敷疗法</t>
  </si>
  <si>
    <t>董有新</t>
  </si>
  <si>
    <t>S22.400x011</t>
  </si>
  <si>
    <t>肋骨多发性骨折伴第一肋骨骨折</t>
  </si>
  <si>
    <t>施阿孝</t>
  </si>
  <si>
    <t>S32.300</t>
  </si>
  <si>
    <t>髂骨骨折</t>
  </si>
  <si>
    <t>R90.803</t>
  </si>
  <si>
    <t>脑缺血灶</t>
  </si>
  <si>
    <t>红外线照射</t>
  </si>
  <si>
    <t>单美娟</t>
  </si>
  <si>
    <t>S52.500x001</t>
  </si>
  <si>
    <t>桡骨远端骨折</t>
  </si>
  <si>
    <t>M81.800x091</t>
  </si>
  <si>
    <t>老年性骨质疏松</t>
  </si>
  <si>
    <t>桡骨下端骨折手法整复术</t>
  </si>
  <si>
    <t>范张金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</si>
  <si>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</si>
  <si>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</si>
  <si>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</si>
  <si>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</si>
  <si>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</si>
  <si>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</si>
  <si>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指骨内固定装置去除术</t>
  </si>
  <si>
    <t>郑建林</t>
  </si>
  <si>
    <t>杜怡丹</t>
  </si>
  <si>
    <t>M25.804</t>
  </si>
  <si>
    <t>肘关节囊肿</t>
  </si>
  <si>
    <t>尺骨内固定装置去除术</t>
  </si>
  <si>
    <t>章爱娟</t>
  </si>
  <si>
    <t>Z22.504</t>
  </si>
  <si>
    <t>乙型肝炎小三阳</t>
  </si>
  <si>
    <t>锁骨内固定装置去除术</t>
  </si>
  <si>
    <t>许月妹</t>
  </si>
  <si>
    <t>M81.000</t>
  </si>
  <si>
    <t>绝经后骨质疏松</t>
  </si>
  <si>
    <t>桡骨内固定装置去除术</t>
  </si>
  <si>
    <t>叶胜涵</t>
  </si>
  <si>
    <t>李园中</t>
  </si>
  <si>
    <t>吴红丽</t>
  </si>
  <si>
    <t>E11.900</t>
  </si>
  <si>
    <t>2型糖尿病</t>
  </si>
  <si>
    <t>郭如龙</t>
  </si>
  <si>
    <t>Z47.000x002</t>
  </si>
  <si>
    <t>取出内固定装置</t>
  </si>
  <si>
    <t>E79.001</t>
  </si>
  <si>
    <t>高尿酸血症</t>
  </si>
  <si>
    <t>肩锁关节内固定物取出术</t>
  </si>
  <si>
    <t>穴位贴敷治疗</t>
  </si>
  <si>
    <t>汤熙凤</t>
  </si>
  <si>
    <t>卢百民</t>
  </si>
  <si>
    <t>胫骨内固定装置去除术</t>
  </si>
  <si>
    <t>腓骨内固定装置去除术</t>
  </si>
  <si>
    <t>李金凤</t>
  </si>
  <si>
    <t>I10.x00x021</t>
  </si>
  <si>
    <t>高血压病1级（低危）</t>
  </si>
  <si>
    <t>费鲜花</t>
  </si>
  <si>
    <t>肱骨内固定装置去除术</t>
  </si>
  <si>
    <t>戴金毛</t>
  </si>
  <si>
    <t>I10.x00x026</t>
  </si>
  <si>
    <t>高血压病2级（中危）</t>
  </si>
  <si>
    <t>孙金香</t>
  </si>
  <si>
    <t>M81.900x092</t>
  </si>
  <si>
    <t>重度骨质疏松</t>
  </si>
  <si>
    <t>陈洁</t>
  </si>
  <si>
    <t>K76.000</t>
  </si>
  <si>
    <t>脂肪肝</t>
  </si>
  <si>
    <t>朱阿牛</t>
  </si>
  <si>
    <t>I10.x00x022</t>
  </si>
  <si>
    <t>高血压病1级（中危）</t>
  </si>
  <si>
    <t>张保国</t>
  </si>
  <si>
    <t>M81.800</t>
  </si>
  <si>
    <t>骨质疏松，其他的</t>
  </si>
  <si>
    <t>任凤美</t>
  </si>
  <si>
    <t>I10.x00x028</t>
  </si>
  <si>
    <t>高血压病2级（极高危）</t>
  </si>
  <si>
    <t>范兰英</t>
  </si>
  <si>
    <t>汪杏梅</t>
  </si>
  <si>
    <t>张五六</t>
  </si>
  <si>
    <t>舒乾荣</t>
  </si>
  <si>
    <t>T84.604</t>
  </si>
  <si>
    <t>骨折内固定物植入感染</t>
  </si>
  <si>
    <t>皮肤和皮下组织非切除性清创</t>
  </si>
  <si>
    <t>谢芙蓉</t>
  </si>
  <si>
    <t>IS23Z</t>
  </si>
  <si>
    <t>髋关节和股骨内固定装置的局部切除和去除</t>
  </si>
  <si>
    <t>股骨内固定装置去除术</t>
  </si>
  <si>
    <t>黄叶嵩</t>
  </si>
  <si>
    <t>王忠根</t>
  </si>
  <si>
    <t>陈彩娥</t>
  </si>
  <si>
    <t>其他损伤的其他手术</t>
  </si>
  <si>
    <t>XS05B</t>
  </si>
  <si>
    <t>其他损伤的其他手术，不伴有极重度或严重的并发症和伴随症</t>
  </si>
  <si>
    <t>桡骨外固定术</t>
  </si>
  <si>
    <t>应用环形外固定架系统</t>
  </si>
  <si>
    <t>孟祥福</t>
  </si>
  <si>
    <t>其他周围血管栓塞/成形/支架置入术</t>
  </si>
  <si>
    <t>FO14B</t>
  </si>
  <si>
    <t>操作组</t>
  </si>
  <si>
    <t>其他周围血管栓塞/成形/支架置入术,不伴有极重度和严重的并发症和伴随症</t>
  </si>
  <si>
    <t>S83.700x006</t>
  </si>
  <si>
    <t>膝关节多处韧带损伤</t>
  </si>
  <si>
    <t>髌骨骨折切开复位张力带钢丝内固定术</t>
  </si>
  <si>
    <t>下腔静脉滤器置入术</t>
  </si>
  <si>
    <t>戴素珍</t>
  </si>
  <si>
    <t>肘部和前臂手术</t>
  </si>
  <si>
    <t>IS20Z</t>
  </si>
  <si>
    <t>桡骨骨折切开复位钢板内固定术</t>
  </si>
  <si>
    <t>汪杏娟</t>
  </si>
  <si>
    <t>肱骨、胫骨、腓骨和踝关节手术</t>
  </si>
  <si>
    <t>IS15C</t>
  </si>
  <si>
    <t>肱骨、胫骨、腓骨和踝关节手术，年龄&lt;60，不伴有极重度或严重的并发症和伴随症</t>
  </si>
  <si>
    <t>S42.200x041</t>
  </si>
  <si>
    <t>肱骨大结节骨折</t>
  </si>
  <si>
    <t>S46.002</t>
  </si>
  <si>
    <t>肩袖损伤</t>
  </si>
  <si>
    <t>肱骨骨折切开复位钢板内固定术</t>
  </si>
  <si>
    <t>肩袖修补术</t>
  </si>
  <si>
    <t>邹宝土</t>
  </si>
  <si>
    <t>S42.300</t>
  </si>
  <si>
    <t>肱骨干骨折</t>
  </si>
  <si>
    <t>I25.103</t>
  </si>
  <si>
    <t>冠状动脉粥样硬化性心脏病</t>
  </si>
  <si>
    <t>徐华东</t>
  </si>
  <si>
    <t>S82.100x085</t>
  </si>
  <si>
    <t>胫骨髁间棘骨折</t>
  </si>
  <si>
    <t>S83.500x003</t>
  </si>
  <si>
    <t>膝关节十字韧带损伤</t>
  </si>
  <si>
    <t>胫骨骨折切开复位螺钉内固定术</t>
  </si>
  <si>
    <t>张秀英</t>
  </si>
  <si>
    <t>S82.301</t>
  </si>
  <si>
    <t>胫腓骨下端骨折</t>
  </si>
  <si>
    <t>S93.400x012</t>
  </si>
  <si>
    <t>踝三角韧带损伤</t>
  </si>
  <si>
    <t>腓骨骨折切开复位钢板内固定术</t>
  </si>
  <si>
    <t>沈水木</t>
  </si>
  <si>
    <t>IS15B</t>
  </si>
  <si>
    <t>肱骨、胫骨、腓骨和踝关节手术，年龄&gt;59，不伴有极重度或严重的并发症和伴随症</t>
  </si>
  <si>
    <t>潘全松</t>
  </si>
  <si>
    <t>S42.200x092</t>
  </si>
  <si>
    <t>肱骨近端多发性骨折</t>
  </si>
  <si>
    <t>桡神经探查术</t>
  </si>
  <si>
    <t>王怀贵</t>
  </si>
  <si>
    <t>髋关节和股骨手术</t>
  </si>
  <si>
    <t>IS04B</t>
  </si>
  <si>
    <t>其他髋关节和股骨的手术不伴有极重度或严重的并发症和伴随症</t>
  </si>
  <si>
    <t>S72.200x001</t>
  </si>
  <si>
    <t>股骨粗隆下骨折</t>
  </si>
  <si>
    <t>S01.000x002</t>
  </si>
  <si>
    <t>眉弓裂伤</t>
  </si>
  <si>
    <t>股骨骨折切开复位钢板内固定术</t>
  </si>
  <si>
    <t>胫骨结节牵引</t>
  </si>
  <si>
    <t>严万龙</t>
  </si>
  <si>
    <t>损伤</t>
  </si>
  <si>
    <t>XM01A</t>
  </si>
  <si>
    <t>损伤，年龄 &gt;64伴有并发症和伴随症</t>
  </si>
  <si>
    <t>S81.900</t>
  </si>
  <si>
    <t>小腿开放性伤口</t>
  </si>
  <si>
    <t>I48.x01</t>
  </si>
  <si>
    <t>心房颤动</t>
  </si>
  <si>
    <t>鲁美娣</t>
  </si>
  <si>
    <t>多发性创伤的其他手术室手术</t>
  </si>
  <si>
    <t>WS04Z</t>
  </si>
  <si>
    <t>多发性重要创伤的其他手术室手术</t>
  </si>
  <si>
    <t>S83.400x041</t>
  </si>
  <si>
    <t>膝关节内侧副韧带部分断裂</t>
  </si>
  <si>
    <t>S72.400</t>
  </si>
  <si>
    <t>股骨下端骨折</t>
  </si>
  <si>
    <t>关节镜膝关节副韧带修补术</t>
  </si>
  <si>
    <t>沈云梅</t>
  </si>
  <si>
    <t>S42.000x021</t>
  </si>
  <si>
    <t>锁骨干骨折</t>
  </si>
  <si>
    <t>锁骨骨折切开复位钢板内固定术</t>
  </si>
  <si>
    <t>王永伦</t>
  </si>
  <si>
    <t>沈阿碗</t>
  </si>
  <si>
    <t>IS04A</t>
  </si>
  <si>
    <t>其他髋关节和股骨的手术伴有极重度或严重的并发症和伴随症</t>
  </si>
  <si>
    <t>S52.600x002</t>
  </si>
  <si>
    <t>尺骨茎突骨折伴桡骨远端骨折</t>
  </si>
  <si>
    <t>S72.101</t>
  </si>
  <si>
    <t>股骨粗隆间骨折</t>
  </si>
  <si>
    <t>股骨骨折闭合复位髓内针内固定术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</si>
</sst>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0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"02260798"</f>
        <v>02260798</v>
      </c>
      <c r="C2" s="4" t="str">
        <f>"2023/3/13 0:00:00"</f>
        <v>2023/3/13 0:00:00</v>
      </c>
      <c r="D2" s="4" t="str">
        <f>"2023/3/21 0:00:00"</f>
        <v>2023/3/21 0:00:00</v>
      </c>
      <c r="E2" s="4" t="s">
        <v>31</v>
      </c>
      <c r="F2" s="4" t="s">
        <v>32</v>
      </c>
      <c r="G2" s="4">
        <v>60</v>
      </c>
      <c r="H2" s="4">
        <v>8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0.32</v>
      </c>
      <c r="P2" s="4">
        <v>1</v>
      </c>
      <c r="Q2" s="4" t="s">
        <v>38</v>
      </c>
      <c r="R2" s="4" t="s">
        <v>39</v>
      </c>
      <c r="S2" s="4" t="s">
        <v>40</v>
      </c>
      <c r="T2" s="4" t="s">
        <v>41</v>
      </c>
      <c r="U2" s="4" t="str">
        <f>"86.0400x011"</f>
        <v>86.0400x011</v>
      </c>
      <c r="V2" s="4" t="s">
        <v>42</v>
      </c>
      <c r="W2" s="4" t="str">
        <f>"2023/3/13 0:00:00"</f>
        <v>2023/3/13 0:00:00</v>
      </c>
      <c r="X2" s="4" t="s">
        <v>43</v>
      </c>
      <c r="Y2" s="4" t="str">
        <f>"17.9500x018"</f>
        <v>17.9500x018</v>
      </c>
      <c r="Z2" s="4" t="s">
        <v>44</v>
      </c>
      <c r="AA2" s="4" t="s">
        <v>45</v>
      </c>
      <c r="AB2" s="4" t="s">
        <v>43</v>
      </c>
      <c r="AC2" s="4" t="s">
        <v>43</v>
      </c>
      <c r="AD2" s="4" t="s">
        <v>46</v>
      </c>
    </row>
    <row r="3" spans="1:30">
      <c r="A3" s="4" t="s">
        <v>30</v>
      </c>
      <c r="B3" s="4" t="str">
        <f>"01806006"</f>
        <v>01806006</v>
      </c>
      <c r="C3" s="4" t="str">
        <f>"2023/2/22 0:00:00"</f>
        <v>2023/2/22 0:00:00</v>
      </c>
      <c r="D3" s="4" t="str">
        <f>"2023/3/1 0:00:00"</f>
        <v>2023/3/1 0:00:00</v>
      </c>
      <c r="E3" s="4" t="s">
        <v>47</v>
      </c>
      <c r="F3" s="4" t="s">
        <v>32</v>
      </c>
      <c r="G3" s="4">
        <v>55</v>
      </c>
      <c r="H3" s="4">
        <v>7</v>
      </c>
      <c r="I3" s="4" t="s">
        <v>33</v>
      </c>
      <c r="J3" s="4" t="s">
        <v>48</v>
      </c>
      <c r="K3" s="4" t="s">
        <v>49</v>
      </c>
      <c r="L3" s="4" t="s">
        <v>36</v>
      </c>
      <c r="M3" s="4" t="s">
        <v>50</v>
      </c>
      <c r="N3" s="4"/>
      <c r="O3" s="6">
        <v>0.5</v>
      </c>
      <c r="P3" s="4"/>
      <c r="Q3" s="4" t="s">
        <v>51</v>
      </c>
      <c r="R3" s="4" t="s">
        <v>52</v>
      </c>
      <c r="S3" s="4" t="s">
        <v>53</v>
      </c>
      <c r="T3" s="4" t="s">
        <v>54</v>
      </c>
      <c r="U3" s="4" t="str">
        <f>"17.9500x018"</f>
        <v>17.9500x018</v>
      </c>
      <c r="V3" s="4" t="s">
        <v>44</v>
      </c>
      <c r="W3" s="4" t="str">
        <f>"2023/2/22 0:00:00"</f>
        <v>2023/2/22 0:00:00</v>
      </c>
      <c r="X3" s="4" t="s">
        <v>43</v>
      </c>
      <c r="Y3" s="4" t="str">
        <f>"99.9205"</f>
        <v>99.9205</v>
      </c>
      <c r="Z3" s="4" t="s">
        <v>55</v>
      </c>
      <c r="AA3" s="4" t="s">
        <v>45</v>
      </c>
      <c r="AB3" s="4" t="s">
        <v>43</v>
      </c>
      <c r="AC3" s="4" t="s">
        <v>43</v>
      </c>
      <c r="AD3" s="4" t="s">
        <v>46</v>
      </c>
    </row>
    <row r="4" spans="1:30">
      <c r="A4" s="4" t="s">
        <v>30</v>
      </c>
      <c r="B4" s="4" t="str">
        <f>"01909506"</f>
        <v>01909506</v>
      </c>
      <c r="C4" s="4" t="str">
        <f>"2023/2/26 0:00:00"</f>
        <v>2023/2/26 0:00:00</v>
      </c>
      <c r="D4" s="4" t="str">
        <f>"2023/3/4 0:00:00"</f>
        <v>2023/3/4 0:00:00</v>
      </c>
      <c r="E4" s="4" t="s">
        <v>56</v>
      </c>
      <c r="F4" s="4" t="s">
        <v>57</v>
      </c>
      <c r="G4" s="4">
        <v>77</v>
      </c>
      <c r="H4" s="4">
        <v>6</v>
      </c>
      <c r="I4" s="4" t="s">
        <v>33</v>
      </c>
      <c r="J4" s="4" t="s">
        <v>48</v>
      </c>
      <c r="K4" s="4" t="s">
        <v>49</v>
      </c>
      <c r="L4" s="4" t="s">
        <v>36</v>
      </c>
      <c r="M4" s="4" t="s">
        <v>50</v>
      </c>
      <c r="N4" s="4"/>
      <c r="O4" s="6">
        <v>0.5</v>
      </c>
      <c r="P4" s="4"/>
      <c r="Q4" s="4" t="s">
        <v>58</v>
      </c>
      <c r="R4" s="4" t="s">
        <v>59</v>
      </c>
      <c r="S4" s="4" t="s">
        <v>53</v>
      </c>
      <c r="T4" s="4" t="s">
        <v>54</v>
      </c>
      <c r="U4" s="4" t="str">
        <f>"17.9500x018"</f>
        <v>17.9500x018</v>
      </c>
      <c r="V4" s="4" t="s">
        <v>44</v>
      </c>
      <c r="W4" s="4" t="str">
        <f>"2023/2/26 0:00:00"</f>
        <v>2023/2/26 0:00:00</v>
      </c>
      <c r="X4" s="4" t="s">
        <v>43</v>
      </c>
      <c r="Y4" s="4" t="str">
        <f>"99.9205"</f>
        <v>99.9205</v>
      </c>
      <c r="Z4" s="4" t="s">
        <v>55</v>
      </c>
      <c r="AA4" s="4" t="s">
        <v>45</v>
      </c>
      <c r="AB4" s="4" t="s">
        <v>43</v>
      </c>
      <c r="AC4" s="4" t="s">
        <v>43</v>
      </c>
      <c r="AD4" s="4" t="s">
        <v>46</v>
      </c>
    </row>
    <row r="5" spans="1:30">
      <c r="A5" s="4" t="s">
        <v>30</v>
      </c>
      <c r="B5" s="4" t="str">
        <f>"02260047"</f>
        <v>02260047</v>
      </c>
      <c r="C5" s="4" t="str">
        <f>"2023/2/24 0:00:00"</f>
        <v>2023/2/24 0:00:00</v>
      </c>
      <c r="D5" s="4" t="str">
        <f>"2023/3/5 0:00:00"</f>
        <v>2023/3/5 0:00:00</v>
      </c>
      <c r="E5" s="4" t="s">
        <v>60</v>
      </c>
      <c r="F5" s="4" t="s">
        <v>32</v>
      </c>
      <c r="G5" s="4">
        <v>50</v>
      </c>
      <c r="H5" s="4">
        <v>9</v>
      </c>
      <c r="I5" s="4" t="s">
        <v>33</v>
      </c>
      <c r="J5" s="4" t="s">
        <v>48</v>
      </c>
      <c r="K5" s="4" t="s">
        <v>49</v>
      </c>
      <c r="L5" s="4" t="s">
        <v>36</v>
      </c>
      <c r="M5" s="4" t="s">
        <v>50</v>
      </c>
      <c r="N5" s="4"/>
      <c r="O5" s="6">
        <v>0.5</v>
      </c>
      <c r="P5" s="4"/>
      <c r="Q5" s="4" t="s">
        <v>61</v>
      </c>
      <c r="R5" s="4" t="s">
        <v>62</v>
      </c>
      <c r="S5" s="4" t="s">
        <v>63</v>
      </c>
      <c r="T5" s="4" t="s">
        <v>64</v>
      </c>
      <c r="U5" s="4" t="str">
        <f>"17.9500x018"</f>
        <v>17.9500x018</v>
      </c>
      <c r="V5" s="4" t="s">
        <v>44</v>
      </c>
      <c r="W5" s="4" t="str">
        <f>"2023/2/24 0:00:00"</f>
        <v>2023/2/24 0:00:00</v>
      </c>
      <c r="X5" s="4" t="s">
        <v>43</v>
      </c>
      <c r="Y5" s="4" t="str">
        <f>"99.9205"</f>
        <v>99.9205</v>
      </c>
      <c r="Z5" s="4" t="s">
        <v>55</v>
      </c>
      <c r="AA5" s="4" t="s">
        <v>45</v>
      </c>
      <c r="AB5" s="4" t="s">
        <v>43</v>
      </c>
      <c r="AC5" s="4" t="s">
        <v>43</v>
      </c>
      <c r="AD5" s="4" t="s">
        <v>46</v>
      </c>
    </row>
    <row r="6" spans="1:30">
      <c r="A6" s="4" t="s">
        <v>30</v>
      </c>
      <c r="B6" s="4" t="str">
        <f>"02259925"</f>
        <v>02259925</v>
      </c>
      <c r="C6" s="4" t="str">
        <f>"2023/2/21 0:00:00"</f>
        <v>2023/2/21 0:00:00</v>
      </c>
      <c r="D6" s="4" t="str">
        <f>"2023/3/7 0:00:00"</f>
        <v>2023/3/7 0:00:00</v>
      </c>
      <c r="E6" s="4" t="s">
        <v>65</v>
      </c>
      <c r="F6" s="4" t="s">
        <v>32</v>
      </c>
      <c r="G6" s="4">
        <v>80</v>
      </c>
      <c r="H6" s="4">
        <v>14</v>
      </c>
      <c r="I6" s="4" t="s">
        <v>33</v>
      </c>
      <c r="J6" s="4" t="s">
        <v>48</v>
      </c>
      <c r="K6" s="4" t="s">
        <v>49</v>
      </c>
      <c r="L6" s="4" t="s">
        <v>36</v>
      </c>
      <c r="M6" s="4" t="s">
        <v>50</v>
      </c>
      <c r="N6" s="4"/>
      <c r="O6" s="6">
        <v>0.5</v>
      </c>
      <c r="P6" s="4"/>
      <c r="Q6" s="4" t="s">
        <v>66</v>
      </c>
      <c r="R6" s="4" t="s">
        <v>67</v>
      </c>
      <c r="S6" s="4" t="s">
        <v>68</v>
      </c>
      <c r="T6" s="4" t="s">
        <v>69</v>
      </c>
      <c r="U6" s="4" t="str">
        <f>"17.9700x035"</f>
        <v>17.9700x035</v>
      </c>
      <c r="V6" s="4" t="s">
        <v>70</v>
      </c>
      <c r="W6" s="4" t="str">
        <f>"2023/2/22 0:00:00"</f>
        <v>2023/2/22 0:00:00</v>
      </c>
      <c r="X6" s="4" t="s">
        <v>43</v>
      </c>
      <c r="Y6" s="4" t="str">
        <f>"93.5402"</f>
        <v>93.5402</v>
      </c>
      <c r="Z6" s="4" t="s">
        <v>71</v>
      </c>
      <c r="AA6" s="4" t="s">
        <v>45</v>
      </c>
      <c r="AB6" s="4" t="s">
        <v>43</v>
      </c>
      <c r="AC6" s="4" t="s">
        <v>43</v>
      </c>
      <c r="AD6" s="4" t="s">
        <v>46</v>
      </c>
    </row>
    <row r="7" spans="1:30">
      <c r="A7" s="4" t="s">
        <v>30</v>
      </c>
      <c r="B7" s="4" t="str">
        <f>"02260465"</f>
        <v>02260465</v>
      </c>
      <c r="C7" s="4" t="str">
        <f>"2023/3/5 0:00:00"</f>
        <v>2023/3/5 0:00:00</v>
      </c>
      <c r="D7" s="4" t="str">
        <f>"2023/3/10 0:00:00"</f>
        <v>2023/3/10 0:00:00</v>
      </c>
      <c r="E7" s="4" t="s">
        <v>72</v>
      </c>
      <c r="F7" s="4" t="s">
        <v>32</v>
      </c>
      <c r="G7" s="4">
        <v>70</v>
      </c>
      <c r="H7" s="4">
        <v>5</v>
      </c>
      <c r="I7" s="4" t="s">
        <v>33</v>
      </c>
      <c r="J7" s="4" t="s">
        <v>48</v>
      </c>
      <c r="K7" s="4" t="s">
        <v>49</v>
      </c>
      <c r="L7" s="4" t="s">
        <v>36</v>
      </c>
      <c r="M7" s="4" t="s">
        <v>50</v>
      </c>
      <c r="N7" s="4"/>
      <c r="O7" s="6">
        <v>0.5</v>
      </c>
      <c r="P7" s="4"/>
      <c r="Q7" s="4" t="s">
        <v>73</v>
      </c>
      <c r="R7" s="4" t="s">
        <v>74</v>
      </c>
      <c r="S7" s="4" t="s">
        <v>75</v>
      </c>
      <c r="T7" s="4" t="s">
        <v>76</v>
      </c>
      <c r="U7" s="4" t="str">
        <f>"17.9500x018"</f>
        <v>17.9500x018</v>
      </c>
      <c r="V7" s="4" t="s">
        <v>44</v>
      </c>
      <c r="W7" s="4" t="str">
        <f>"2023/3/5 0:00:00"</f>
        <v>2023/3/5 0:00:00</v>
      </c>
      <c r="X7" s="4" t="s">
        <v>43</v>
      </c>
      <c r="Y7" s="4" t="str">
        <f>"93.3517"</f>
        <v>93.3517</v>
      </c>
      <c r="Z7" s="4" t="s">
        <v>77</v>
      </c>
      <c r="AA7" s="4" t="s">
        <v>45</v>
      </c>
      <c r="AB7" s="4" t="s">
        <v>43</v>
      </c>
      <c r="AC7" s="4" t="s">
        <v>43</v>
      </c>
      <c r="AD7" s="4" t="s">
        <v>46</v>
      </c>
    </row>
    <row r="8" spans="1:30">
      <c r="A8" s="4" t="s">
        <v>30</v>
      </c>
      <c r="B8" s="4" t="str">
        <f>"02260419"</f>
        <v>02260419</v>
      </c>
      <c r="C8" s="4" t="str">
        <f>"2023/3/4 0:00:00"</f>
        <v>2023/3/4 0:00:00</v>
      </c>
      <c r="D8" s="4" t="str">
        <f>"2023/3/16 0:00:00"</f>
        <v>2023/3/16 0:00:00</v>
      </c>
      <c r="E8" s="4" t="s">
        <v>78</v>
      </c>
      <c r="F8" s="4" t="s">
        <v>57</v>
      </c>
      <c r="G8" s="4">
        <v>55</v>
      </c>
      <c r="H8" s="4">
        <v>12</v>
      </c>
      <c r="I8" s="4" t="s">
        <v>33</v>
      </c>
      <c r="J8" s="4" t="s">
        <v>48</v>
      </c>
      <c r="K8" s="4" t="s">
        <v>49</v>
      </c>
      <c r="L8" s="4" t="s">
        <v>36</v>
      </c>
      <c r="M8" s="4" t="s">
        <v>50</v>
      </c>
      <c r="N8" s="4"/>
      <c r="O8" s="6">
        <v>0.5</v>
      </c>
      <c r="P8" s="4"/>
      <c r="Q8" s="4" t="s">
        <v>79</v>
      </c>
      <c r="R8" s="4" t="s">
        <v>80</v>
      </c>
      <c r="S8" s="4" t="s">
        <v>53</v>
      </c>
      <c r="T8" s="4" t="s">
        <v>54</v>
      </c>
      <c r="U8" s="4" t="str">
        <f>"17.9500x018"</f>
        <v>17.9500x018</v>
      </c>
      <c r="V8" s="4" t="s">
        <v>44</v>
      </c>
      <c r="W8" s="4" t="str">
        <f>"2023/3/4 0:00:00"</f>
        <v>2023/3/4 0:00:00</v>
      </c>
      <c r="X8" s="4" t="s">
        <v>43</v>
      </c>
      <c r="Y8" s="4" t="str">
        <f>"99.9205"</f>
        <v>99.9205</v>
      </c>
      <c r="Z8" s="4" t="s">
        <v>55</v>
      </c>
      <c r="AA8" s="4" t="s">
        <v>45</v>
      </c>
      <c r="AB8" s="4" t="s">
        <v>43</v>
      </c>
      <c r="AC8" s="4" t="s">
        <v>43</v>
      </c>
      <c r="AD8" s="4" t="s">
        <v>46</v>
      </c>
    </row>
    <row r="9" spans="1:30">
      <c r="A9" s="4" t="s">
        <v>30</v>
      </c>
      <c r="B9" s="4" t="str">
        <f>"02260805"</f>
        <v>02260805</v>
      </c>
      <c r="C9" s="4" t="str">
        <f>"2023/3/14 0:00:00"</f>
        <v>2023/3/14 0:00:00</v>
      </c>
      <c r="D9" s="4" t="str">
        <f>"2023/3/22 0:00:00"</f>
        <v>2023/3/22 0:00:00</v>
      </c>
      <c r="E9" s="4" t="s">
        <v>81</v>
      </c>
      <c r="F9" s="4" t="s">
        <v>32</v>
      </c>
      <c r="G9" s="4">
        <v>83</v>
      </c>
      <c r="H9" s="4">
        <v>8</v>
      </c>
      <c r="I9" s="4" t="s">
        <v>33</v>
      </c>
      <c r="J9" s="4" t="s">
        <v>48</v>
      </c>
      <c r="K9" s="4" t="s">
        <v>49</v>
      </c>
      <c r="L9" s="4" t="s">
        <v>36</v>
      </c>
      <c r="M9" s="4" t="s">
        <v>50</v>
      </c>
      <c r="N9" s="4"/>
      <c r="O9" s="6">
        <v>0.5</v>
      </c>
      <c r="P9" s="4"/>
      <c r="Q9" s="4" t="s">
        <v>82</v>
      </c>
      <c r="R9" s="4" t="s">
        <v>83</v>
      </c>
      <c r="S9" s="4" t="s">
        <v>84</v>
      </c>
      <c r="T9" s="4" t="s">
        <v>85</v>
      </c>
      <c r="U9" s="4" t="str">
        <f>"99.9205"</f>
        <v>99.9205</v>
      </c>
      <c r="V9" s="4" t="s">
        <v>55</v>
      </c>
      <c r="W9" s="4" t="str">
        <f>"2023/3/14 0:00:00"</f>
        <v>2023/3/14 0:00:00</v>
      </c>
      <c r="X9" s="4" t="s">
        <v>43</v>
      </c>
      <c r="Y9" s="4" t="str">
        <f>"93.3503"</f>
        <v>93.3503</v>
      </c>
      <c r="Z9" s="4" t="s">
        <v>86</v>
      </c>
      <c r="AA9" s="4" t="s">
        <v>45</v>
      </c>
      <c r="AB9" s="4" t="s">
        <v>43</v>
      </c>
      <c r="AC9" s="4" t="s">
        <v>43</v>
      </c>
      <c r="AD9" s="4" t="s">
        <v>46</v>
      </c>
    </row>
    <row r="10" spans="1:30">
      <c r="A10" s="4" t="s">
        <v>30</v>
      </c>
      <c r="B10" s="4" t="str">
        <f>"02260962"</f>
        <v>02260962</v>
      </c>
      <c r="C10" s="4" t="str">
        <f>"2023/3/18 0:00:00"</f>
        <v>2023/3/18 0:00:00</v>
      </c>
      <c r="D10" s="4" t="str">
        <f>"2023/3/24 0:00:00"</f>
        <v>2023/3/24 0:00:00</v>
      </c>
      <c r="E10" s="4" t="s">
        <v>87</v>
      </c>
      <c r="F10" s="4" t="s">
        <v>32</v>
      </c>
      <c r="G10" s="4">
        <v>70</v>
      </c>
      <c r="H10" s="4">
        <v>6</v>
      </c>
      <c r="I10" s="4" t="s">
        <v>33</v>
      </c>
      <c r="J10" s="4" t="s">
        <v>48</v>
      </c>
      <c r="K10" s="4" t="s">
        <v>49</v>
      </c>
      <c r="L10" s="4" t="s">
        <v>36</v>
      </c>
      <c r="M10" s="4" t="s">
        <v>50</v>
      </c>
      <c r="N10" s="4"/>
      <c r="O10" s="6">
        <v>0.5</v>
      </c>
      <c r="P10" s="4"/>
      <c r="Q10" s="4" t="s">
        <v>88</v>
      </c>
      <c r="R10" s="4" t="s">
        <v>89</v>
      </c>
      <c r="S10" s="4" t="s">
        <v>90</v>
      </c>
      <c r="T10" s="4" t="s">
        <v>91</v>
      </c>
      <c r="U10" s="4" t="str">
        <f>"17.9700x029"</f>
        <v>17.9700x029</v>
      </c>
      <c r="V10" s="4" t="s">
        <v>92</v>
      </c>
      <c r="W10" s="4" t="str">
        <f>"2023/3/20 0:00:00"</f>
        <v>2023/3/20 0:00:00</v>
      </c>
      <c r="X10" s="4" t="s">
        <v>46</v>
      </c>
      <c r="Y10" s="4" t="str">
        <f>"93.5402"</f>
        <v>93.5402</v>
      </c>
      <c r="Z10" s="4" t="s">
        <v>71</v>
      </c>
      <c r="AA10" s="4" t="s">
        <v>45</v>
      </c>
      <c r="AB10" s="4" t="s">
        <v>43</v>
      </c>
      <c r="AC10" s="4" t="s">
        <v>43</v>
      </c>
      <c r="AD10" s="4" t="s">
        <v>46</v>
      </c>
    </row>
    <row r="11" spans="1:30">
      <c r="A11" s="4" t="s">
        <v>30</v>
      </c>
      <c r="B11" s="4" t="str">
        <f>"02243471"</f>
        <v>02243471</v>
      </c>
      <c r="C11" s="4" t="str">
        <f>"2023/2/28 0:00:00"</f>
        <v>2023/2/28 0:00:00</v>
      </c>
      <c r="D11" s="4" t="str">
        <f>"2023/3/2 0:00:00"</f>
        <v>2023/3/2 0:00:00</v>
      </c>
      <c r="E11" s="4" t="s">
        <v>93</v>
      </c>
      <c r="F11" s="4" t="s">
        <v>57</v>
      </c>
      <c r="G11" s="4">
        <v>68</v>
      </c>
      <c r="H11" s="4">
        <v>2</v>
      </c>
      <c r="I11" s="4" t="s">
        <v>33</v>
      </c>
      <c r="J11" s="4" t="s">
        <v>94</v>
      </c>
      <c r="K11" s="4" t="s">
        <v>95</v>
      </c>
      <c r="L11" s="4" t="s">
        <v>96</v>
      </c>
      <c r="M11" s="4" t="s">
        <v>97</v>
      </c>
      <c r="N11" s="4"/>
      <c r="O11" s="6">
        <v>0.59</v>
      </c>
      <c r="P11" s="4">
        <v>1</v>
      </c>
      <c r="Q11" s="4" t="s">
        <v>98</v>
      </c>
      <c r="R11" s="4" t="s">
        <v>99</v>
      </c>
      <c r="S11" s="4" t="s">
        <v>90</v>
      </c>
      <c r="T11" s="4" t="s">
        <v>91</v>
      </c>
      <c r="U11" s="4" t="str">
        <f>"78.6903"</f>
        <v>78.6903</v>
      </c>
      <c r="V11" s="4" t="s">
        <v>100</v>
      </c>
      <c r="W11" s="4" t="str">
        <f>"2023/2/28 0:00:00"</f>
        <v>2023/2/28 0:00:00</v>
      </c>
      <c r="X11" s="4" t="s">
        <v>101</v>
      </c>
      <c r="Y11" s="4" t="str">
        <f>"17.9500x018"</f>
        <v>17.9500x018</v>
      </c>
      <c r="Z11" s="4" t="s">
        <v>44</v>
      </c>
      <c r="AA11" s="4" t="s">
        <v>45</v>
      </c>
      <c r="AB11" s="4" t="s">
        <v>43</v>
      </c>
      <c r="AC11" s="4" t="s">
        <v>43</v>
      </c>
      <c r="AD11" s="4" t="s">
        <v>46</v>
      </c>
    </row>
    <row r="12" spans="1:30">
      <c r="A12" s="4" t="s">
        <v>30</v>
      </c>
      <c r="B12" s="4" t="str">
        <f>"02006832"</f>
        <v>02006832</v>
      </c>
      <c r="C12" s="4" t="str">
        <f>"2023/2/28 0:00:00"</f>
        <v>2023/2/28 0:00:00</v>
      </c>
      <c r="D12" s="4" t="str">
        <f>"2023/3/2 0:00:00"</f>
        <v>2023/3/2 0:00:00</v>
      </c>
      <c r="E12" s="4" t="s">
        <v>102</v>
      </c>
      <c r="F12" s="4" t="s">
        <v>32</v>
      </c>
      <c r="G12" s="4">
        <v>20</v>
      </c>
      <c r="H12" s="4">
        <v>2</v>
      </c>
      <c r="I12" s="4" t="s">
        <v>33</v>
      </c>
      <c r="J12" s="4" t="s">
        <v>94</v>
      </c>
      <c r="K12" s="4" t="s">
        <v>95</v>
      </c>
      <c r="L12" s="4" t="s">
        <v>96</v>
      </c>
      <c r="M12" s="4" t="s">
        <v>97</v>
      </c>
      <c r="N12" s="4"/>
      <c r="O12" s="6">
        <v>0.59</v>
      </c>
      <c r="P12" s="4">
        <v>1</v>
      </c>
      <c r="Q12" s="4" t="s">
        <v>98</v>
      </c>
      <c r="R12" s="4" t="s">
        <v>99</v>
      </c>
      <c r="S12" s="4" t="s">
        <v>103</v>
      </c>
      <c r="T12" s="4" t="s">
        <v>104</v>
      </c>
      <c r="U12" s="4" t="str">
        <f>"78.6303"</f>
        <v>78.6303</v>
      </c>
      <c r="V12" s="4" t="s">
        <v>105</v>
      </c>
      <c r="W12" s="4" t="str">
        <f>"2023/2/28 0:00:00"</f>
        <v>2023/2/28 0:00:00</v>
      </c>
      <c r="X12" s="4" t="s">
        <v>101</v>
      </c>
      <c r="Y12" s="4" t="str">
        <f>"17.9500x018"</f>
        <v>17.9500x018</v>
      </c>
      <c r="Z12" s="4" t="s">
        <v>44</v>
      </c>
      <c r="AA12" s="4" t="s">
        <v>45</v>
      </c>
      <c r="AB12" s="4" t="s">
        <v>43</v>
      </c>
      <c r="AC12" s="4" t="s">
        <v>43</v>
      </c>
      <c r="AD12" s="4" t="s">
        <v>46</v>
      </c>
    </row>
    <row r="13" spans="1:30">
      <c r="A13" s="4" t="s">
        <v>30</v>
      </c>
      <c r="B13" s="4" t="str">
        <f>"02103786"</f>
        <v>02103786</v>
      </c>
      <c r="C13" s="4" t="str">
        <f>"2023/2/27 0:00:00"</f>
        <v>2023/2/27 0:00:00</v>
      </c>
      <c r="D13" s="4" t="str">
        <f t="shared" ref="D13:D16" si="0">"2023/3/5 0:00:00"</f>
        <v>2023/3/5 0:00:00</v>
      </c>
      <c r="E13" s="4" t="s">
        <v>106</v>
      </c>
      <c r="F13" s="4" t="s">
        <v>32</v>
      </c>
      <c r="G13" s="4">
        <v>52</v>
      </c>
      <c r="H13" s="4">
        <v>6</v>
      </c>
      <c r="I13" s="4" t="s">
        <v>33</v>
      </c>
      <c r="J13" s="4" t="s">
        <v>94</v>
      </c>
      <c r="K13" s="4" t="s">
        <v>95</v>
      </c>
      <c r="L13" s="4" t="s">
        <v>96</v>
      </c>
      <c r="M13" s="4" t="s">
        <v>97</v>
      </c>
      <c r="N13" s="4"/>
      <c r="O13" s="6">
        <v>0.59</v>
      </c>
      <c r="P13" s="4">
        <v>1</v>
      </c>
      <c r="Q13" s="4" t="s">
        <v>98</v>
      </c>
      <c r="R13" s="4" t="s">
        <v>99</v>
      </c>
      <c r="S13" s="4" t="s">
        <v>107</v>
      </c>
      <c r="T13" s="4" t="s">
        <v>108</v>
      </c>
      <c r="U13" s="4" t="str">
        <f>"78.6103"</f>
        <v>78.6103</v>
      </c>
      <c r="V13" s="4" t="s">
        <v>109</v>
      </c>
      <c r="W13" s="4" t="str">
        <f>"2023/2/28 0:00:00"</f>
        <v>2023/2/28 0:00:00</v>
      </c>
      <c r="X13" s="4" t="s">
        <v>43</v>
      </c>
      <c r="Y13" s="4" t="str">
        <f>"17.9500x018"</f>
        <v>17.9500x018</v>
      </c>
      <c r="Z13" s="4" t="s">
        <v>44</v>
      </c>
      <c r="AA13" s="4" t="s">
        <v>45</v>
      </c>
      <c r="AB13" s="4" t="s">
        <v>43</v>
      </c>
      <c r="AC13" s="4" t="s">
        <v>43</v>
      </c>
      <c r="AD13" s="4" t="s">
        <v>46</v>
      </c>
    </row>
    <row r="14" spans="1:30">
      <c r="A14" s="4" t="s">
        <v>30</v>
      </c>
      <c r="B14" s="4" t="str">
        <f>"02244033"</f>
        <v>02244033</v>
      </c>
      <c r="C14" s="4" t="str">
        <f>"2023/3/3 0:00:00"</f>
        <v>2023/3/3 0:00:00</v>
      </c>
      <c r="D14" s="4" t="str">
        <f t="shared" si="0"/>
        <v>2023/3/5 0:00:00</v>
      </c>
      <c r="E14" s="4" t="s">
        <v>110</v>
      </c>
      <c r="F14" s="4" t="s">
        <v>32</v>
      </c>
      <c r="G14" s="4">
        <v>63</v>
      </c>
      <c r="H14" s="4">
        <v>2</v>
      </c>
      <c r="I14" s="4" t="s">
        <v>33</v>
      </c>
      <c r="J14" s="4" t="s">
        <v>94</v>
      </c>
      <c r="K14" s="4" t="s">
        <v>95</v>
      </c>
      <c r="L14" s="4" t="s">
        <v>96</v>
      </c>
      <c r="M14" s="4" t="s">
        <v>97</v>
      </c>
      <c r="N14" s="4"/>
      <c r="O14" s="6">
        <v>0.59</v>
      </c>
      <c r="P14" s="4">
        <v>1</v>
      </c>
      <c r="Q14" s="4" t="s">
        <v>98</v>
      </c>
      <c r="R14" s="4" t="s">
        <v>99</v>
      </c>
      <c r="S14" s="4" t="s">
        <v>111</v>
      </c>
      <c r="T14" s="4" t="s">
        <v>112</v>
      </c>
      <c r="U14" s="4" t="str">
        <f>"78.6301"</f>
        <v>78.6301</v>
      </c>
      <c r="V14" s="4" t="s">
        <v>113</v>
      </c>
      <c r="W14" s="4" t="str">
        <f>"2023/3/3 0:00:00"</f>
        <v>2023/3/3 0:00:00</v>
      </c>
      <c r="X14" s="4" t="s">
        <v>43</v>
      </c>
      <c r="Y14" s="4" t="str">
        <f>"99.9205"</f>
        <v>99.9205</v>
      </c>
      <c r="Z14" s="4" t="s">
        <v>55</v>
      </c>
      <c r="AA14" s="4" t="s">
        <v>45</v>
      </c>
      <c r="AB14" s="4" t="s">
        <v>43</v>
      </c>
      <c r="AC14" s="4" t="s">
        <v>43</v>
      </c>
      <c r="AD14" s="4" t="s">
        <v>46</v>
      </c>
    </row>
    <row r="15" spans="1:30">
      <c r="A15" s="4" t="s">
        <v>30</v>
      </c>
      <c r="B15" s="4" t="str">
        <f>"02109600"</f>
        <v>02109600</v>
      </c>
      <c r="C15" s="4" t="str">
        <f>"2023/3/3 0:00:00"</f>
        <v>2023/3/3 0:00:00</v>
      </c>
      <c r="D15" s="4" t="str">
        <f t="shared" si="0"/>
        <v>2023/3/5 0:00:00</v>
      </c>
      <c r="E15" s="4" t="s">
        <v>114</v>
      </c>
      <c r="F15" s="4" t="s">
        <v>57</v>
      </c>
      <c r="G15" s="4">
        <v>21</v>
      </c>
      <c r="H15" s="4">
        <v>2</v>
      </c>
      <c r="I15" s="4" t="s">
        <v>33</v>
      </c>
      <c r="J15" s="4" t="s">
        <v>94</v>
      </c>
      <c r="K15" s="4" t="s">
        <v>95</v>
      </c>
      <c r="L15" s="4" t="s">
        <v>96</v>
      </c>
      <c r="M15" s="4" t="s">
        <v>97</v>
      </c>
      <c r="N15" s="4"/>
      <c r="O15" s="6">
        <v>0.59</v>
      </c>
      <c r="P15" s="4">
        <v>1</v>
      </c>
      <c r="Q15" s="4" t="s">
        <v>98</v>
      </c>
      <c r="R15" s="4" t="s">
        <v>99</v>
      </c>
      <c r="S15" s="4"/>
      <c r="T15" s="4"/>
      <c r="U15" s="4" t="str">
        <f>"78.6303"</f>
        <v>78.6303</v>
      </c>
      <c r="V15" s="4" t="s">
        <v>105</v>
      </c>
      <c r="W15" s="4" t="str">
        <f>"2023/3/3 0:00:00"</f>
        <v>2023/3/3 0:00:00</v>
      </c>
      <c r="X15" s="4" t="s">
        <v>43</v>
      </c>
      <c r="Y15" s="4" t="str">
        <f>"99.9205"</f>
        <v>99.9205</v>
      </c>
      <c r="Z15" s="4" t="s">
        <v>55</v>
      </c>
      <c r="AA15" s="4" t="s">
        <v>45</v>
      </c>
      <c r="AB15" s="4" t="s">
        <v>43</v>
      </c>
      <c r="AC15" s="4" t="s">
        <v>43</v>
      </c>
      <c r="AD15" s="4" t="s">
        <v>46</v>
      </c>
    </row>
    <row r="16" spans="1:30">
      <c r="A16" s="4" t="s">
        <v>30</v>
      </c>
      <c r="B16" s="4" t="str">
        <f>"02112002"</f>
        <v>02112002</v>
      </c>
      <c r="C16" s="4" t="str">
        <f>"2023/2/26 0:00:00"</f>
        <v>2023/2/26 0:00:00</v>
      </c>
      <c r="D16" s="4" t="str">
        <f t="shared" si="0"/>
        <v>2023/3/5 0:00:00</v>
      </c>
      <c r="E16" s="4" t="s">
        <v>115</v>
      </c>
      <c r="F16" s="4" t="s">
        <v>57</v>
      </c>
      <c r="G16" s="4">
        <v>38</v>
      </c>
      <c r="H16" s="4">
        <v>7</v>
      </c>
      <c r="I16" s="4" t="s">
        <v>33</v>
      </c>
      <c r="J16" s="4" t="s">
        <v>94</v>
      </c>
      <c r="K16" s="4" t="s">
        <v>95</v>
      </c>
      <c r="L16" s="4" t="s">
        <v>96</v>
      </c>
      <c r="M16" s="4" t="s">
        <v>97</v>
      </c>
      <c r="N16" s="4"/>
      <c r="O16" s="6">
        <v>0.59</v>
      </c>
      <c r="P16" s="4">
        <v>1</v>
      </c>
      <c r="Q16" s="4" t="s">
        <v>98</v>
      </c>
      <c r="R16" s="4" t="s">
        <v>99</v>
      </c>
      <c r="S16" s="4"/>
      <c r="T16" s="4"/>
      <c r="U16" s="4" t="str">
        <f>"78.6103"</f>
        <v>78.6103</v>
      </c>
      <c r="V16" s="4" t="s">
        <v>109</v>
      </c>
      <c r="W16" s="4" t="str">
        <f>"2023/2/28 0:00:00"</f>
        <v>2023/2/28 0:00:00</v>
      </c>
      <c r="X16" s="4" t="s">
        <v>43</v>
      </c>
      <c r="Y16" s="4" t="str">
        <f>"17.9500x018"</f>
        <v>17.9500x018</v>
      </c>
      <c r="Z16" s="4" t="s">
        <v>44</v>
      </c>
      <c r="AA16" s="4" t="s">
        <v>45</v>
      </c>
      <c r="AB16" s="4" t="s">
        <v>43</v>
      </c>
      <c r="AC16" s="4" t="s">
        <v>43</v>
      </c>
      <c r="AD16" s="4" t="s">
        <v>46</v>
      </c>
    </row>
    <row r="17" spans="1:30">
      <c r="A17" s="4" t="s">
        <v>30</v>
      </c>
      <c r="B17" s="4" t="str">
        <f>"01101913"</f>
        <v>01101913</v>
      </c>
      <c r="C17" s="4" t="str">
        <f t="shared" ref="C17:C19" si="1">"2023/3/7 0:00:00"</f>
        <v>2023/3/7 0:00:00</v>
      </c>
      <c r="D17" s="4" t="str">
        <f t="shared" ref="D17:D19" si="2">"2023/3/9 0:00:00"</f>
        <v>2023/3/9 0:00:00</v>
      </c>
      <c r="E17" s="4" t="s">
        <v>116</v>
      </c>
      <c r="F17" s="4" t="s">
        <v>32</v>
      </c>
      <c r="G17" s="4">
        <v>58</v>
      </c>
      <c r="H17" s="4">
        <v>2</v>
      </c>
      <c r="I17" s="4" t="s">
        <v>33</v>
      </c>
      <c r="J17" s="4" t="s">
        <v>94</v>
      </c>
      <c r="K17" s="4" t="s">
        <v>95</v>
      </c>
      <c r="L17" s="4" t="s">
        <v>96</v>
      </c>
      <c r="M17" s="4" t="s">
        <v>97</v>
      </c>
      <c r="N17" s="4"/>
      <c r="O17" s="6">
        <v>0.59</v>
      </c>
      <c r="P17" s="4">
        <v>1</v>
      </c>
      <c r="Q17" s="4" t="s">
        <v>98</v>
      </c>
      <c r="R17" s="4" t="s">
        <v>99</v>
      </c>
      <c r="S17" s="4" t="s">
        <v>117</v>
      </c>
      <c r="T17" s="4" t="s">
        <v>118</v>
      </c>
      <c r="U17" s="4" t="str">
        <f>"78.6301"</f>
        <v>78.6301</v>
      </c>
      <c r="V17" s="4" t="s">
        <v>113</v>
      </c>
      <c r="W17" s="4" t="str">
        <f t="shared" ref="W17:W19" si="3">"2023/3/7 0:00:00"</f>
        <v>2023/3/7 0:00:00</v>
      </c>
      <c r="X17" s="4" t="s">
        <v>43</v>
      </c>
      <c r="Y17" s="4" t="str">
        <f>"17.9500x018"</f>
        <v>17.9500x018</v>
      </c>
      <c r="Z17" s="4" t="s">
        <v>44</v>
      </c>
      <c r="AA17" s="4" t="s">
        <v>45</v>
      </c>
      <c r="AB17" s="4" t="s">
        <v>43</v>
      </c>
      <c r="AC17" s="4" t="s">
        <v>43</v>
      </c>
      <c r="AD17" s="4" t="s">
        <v>46</v>
      </c>
    </row>
    <row r="18" spans="1:30">
      <c r="A18" s="4" t="s">
        <v>30</v>
      </c>
      <c r="B18" s="4" t="str">
        <f>"01907888"</f>
        <v>01907888</v>
      </c>
      <c r="C18" s="4" t="str">
        <f t="shared" si="1"/>
        <v>2023/3/7 0:00:00</v>
      </c>
      <c r="D18" s="4" t="str">
        <f t="shared" si="2"/>
        <v>2023/3/9 0:00:00</v>
      </c>
      <c r="E18" s="4" t="s">
        <v>119</v>
      </c>
      <c r="F18" s="4" t="s">
        <v>57</v>
      </c>
      <c r="G18" s="4">
        <v>54</v>
      </c>
      <c r="H18" s="4">
        <v>2</v>
      </c>
      <c r="I18" s="4" t="s">
        <v>33</v>
      </c>
      <c r="J18" s="4" t="s">
        <v>94</v>
      </c>
      <c r="K18" s="4" t="s">
        <v>95</v>
      </c>
      <c r="L18" s="4" t="s">
        <v>96</v>
      </c>
      <c r="M18" s="4" t="s">
        <v>97</v>
      </c>
      <c r="N18" s="4"/>
      <c r="O18" s="6">
        <v>0.59</v>
      </c>
      <c r="P18" s="4">
        <v>1</v>
      </c>
      <c r="Q18" s="4" t="s">
        <v>120</v>
      </c>
      <c r="R18" s="4" t="s">
        <v>121</v>
      </c>
      <c r="S18" s="4" t="s">
        <v>122</v>
      </c>
      <c r="T18" s="4" t="s">
        <v>123</v>
      </c>
      <c r="U18" s="4" t="str">
        <f>"78.6100x004"</f>
        <v>78.6100x004</v>
      </c>
      <c r="V18" s="4" t="s">
        <v>124</v>
      </c>
      <c r="W18" s="4" t="str">
        <f t="shared" si="3"/>
        <v>2023/3/7 0:00:00</v>
      </c>
      <c r="X18" s="4" t="s">
        <v>43</v>
      </c>
      <c r="Y18" s="4" t="str">
        <f>"17.9500x005"</f>
        <v>17.9500x005</v>
      </c>
      <c r="Z18" s="4" t="s">
        <v>125</v>
      </c>
      <c r="AA18" s="4" t="s">
        <v>45</v>
      </c>
      <c r="AB18" s="4" t="s">
        <v>43</v>
      </c>
      <c r="AC18" s="4" t="s">
        <v>43</v>
      </c>
      <c r="AD18" s="4" t="s">
        <v>46</v>
      </c>
    </row>
    <row r="19" spans="1:30">
      <c r="A19" s="4" t="s">
        <v>30</v>
      </c>
      <c r="B19" s="4" t="str">
        <f>"02239610"</f>
        <v>02239610</v>
      </c>
      <c r="C19" s="4" t="str">
        <f t="shared" si="1"/>
        <v>2023/3/7 0:00:00</v>
      </c>
      <c r="D19" s="4" t="str">
        <f t="shared" si="2"/>
        <v>2023/3/9 0:00:00</v>
      </c>
      <c r="E19" s="4" t="s">
        <v>126</v>
      </c>
      <c r="F19" s="4" t="s">
        <v>32</v>
      </c>
      <c r="G19" s="4">
        <v>59</v>
      </c>
      <c r="H19" s="4">
        <v>2</v>
      </c>
      <c r="I19" s="4" t="s">
        <v>33</v>
      </c>
      <c r="J19" s="4" t="s">
        <v>94</v>
      </c>
      <c r="K19" s="4" t="s">
        <v>95</v>
      </c>
      <c r="L19" s="4" t="s">
        <v>96</v>
      </c>
      <c r="M19" s="4" t="s">
        <v>97</v>
      </c>
      <c r="N19" s="4"/>
      <c r="O19" s="6">
        <v>0.59</v>
      </c>
      <c r="P19" s="4">
        <v>1</v>
      </c>
      <c r="Q19" s="4" t="s">
        <v>98</v>
      </c>
      <c r="R19" s="4" t="s">
        <v>99</v>
      </c>
      <c r="S19" s="4"/>
      <c r="T19" s="4"/>
      <c r="U19" s="4" t="str">
        <f>"78.6301"</f>
        <v>78.6301</v>
      </c>
      <c r="V19" s="4" t="s">
        <v>113</v>
      </c>
      <c r="W19" s="4" t="str">
        <f t="shared" si="3"/>
        <v>2023/3/7 0:00:00</v>
      </c>
      <c r="X19" s="4" t="s">
        <v>43</v>
      </c>
      <c r="Y19" s="4" t="str">
        <f>"99.9205"</f>
        <v>99.9205</v>
      </c>
      <c r="Z19" s="4" t="s">
        <v>55</v>
      </c>
      <c r="AA19" s="4" t="s">
        <v>45</v>
      </c>
      <c r="AB19" s="4" t="s">
        <v>43</v>
      </c>
      <c r="AC19" s="4" t="s">
        <v>43</v>
      </c>
      <c r="AD19" s="4" t="s">
        <v>46</v>
      </c>
    </row>
    <row r="20" spans="1:30">
      <c r="A20" s="4" t="s">
        <v>30</v>
      </c>
      <c r="B20" s="4" t="str">
        <f>"02100609"</f>
        <v>02100609</v>
      </c>
      <c r="C20" s="4" t="str">
        <f>"2023/3/7 0:00:00"</f>
        <v>2023/3/7 0:00:00</v>
      </c>
      <c r="D20" s="4" t="str">
        <f>"2023/3/9 0:00:00"</f>
        <v>2023/3/9 0:00:00</v>
      </c>
      <c r="E20" s="4" t="s">
        <v>127</v>
      </c>
      <c r="F20" s="4" t="s">
        <v>57</v>
      </c>
      <c r="G20" s="4">
        <v>44</v>
      </c>
      <c r="H20" s="4">
        <v>2</v>
      </c>
      <c r="I20" s="4" t="s">
        <v>33</v>
      </c>
      <c r="J20" s="4" t="s">
        <v>94</v>
      </c>
      <c r="K20" s="4" t="s">
        <v>95</v>
      </c>
      <c r="L20" s="4" t="s">
        <v>96</v>
      </c>
      <c r="M20" s="4" t="s">
        <v>97</v>
      </c>
      <c r="N20" s="4"/>
      <c r="O20" s="6">
        <v>0.59</v>
      </c>
      <c r="P20" s="4">
        <v>1</v>
      </c>
      <c r="Q20" s="4" t="s">
        <v>98</v>
      </c>
      <c r="R20" s="4" t="s">
        <v>99</v>
      </c>
      <c r="S20" s="4"/>
      <c r="T20" s="4"/>
      <c r="U20" s="4" t="str">
        <f>"78.6701"</f>
        <v>78.6701</v>
      </c>
      <c r="V20" s="4" t="s">
        <v>128</v>
      </c>
      <c r="W20" s="4" t="str">
        <f>"2023/3/7 0:00:00"</f>
        <v>2023/3/7 0:00:00</v>
      </c>
      <c r="X20" s="4" t="s">
        <v>43</v>
      </c>
      <c r="Y20" s="4" t="str">
        <f>"78.6703"</f>
        <v>78.6703</v>
      </c>
      <c r="Z20" s="4" t="s">
        <v>129</v>
      </c>
      <c r="AA20" s="4" t="s">
        <v>45</v>
      </c>
      <c r="AB20" s="4" t="s">
        <v>43</v>
      </c>
      <c r="AC20" s="4" t="s">
        <v>43</v>
      </c>
      <c r="AD20" s="4" t="s">
        <v>46</v>
      </c>
    </row>
    <row r="21" spans="1:30">
      <c r="A21" s="4" t="s">
        <v>30</v>
      </c>
      <c r="B21" s="4" t="str">
        <f>"02106231"</f>
        <v>02106231</v>
      </c>
      <c r="C21" s="4" t="str">
        <f>"2023/2/27 0:00:00"</f>
        <v>2023/2/27 0:00:00</v>
      </c>
      <c r="D21" s="4" t="str">
        <f>"2023/3/11 0:00:00"</f>
        <v>2023/3/11 0:00:00</v>
      </c>
      <c r="E21" s="4" t="s">
        <v>130</v>
      </c>
      <c r="F21" s="4" t="s">
        <v>32</v>
      </c>
      <c r="G21" s="4">
        <v>69</v>
      </c>
      <c r="H21" s="4">
        <v>12</v>
      </c>
      <c r="I21" s="4" t="s">
        <v>33</v>
      </c>
      <c r="J21" s="4" t="s">
        <v>94</v>
      </c>
      <c r="K21" s="4" t="s">
        <v>95</v>
      </c>
      <c r="L21" s="4" t="s">
        <v>96</v>
      </c>
      <c r="M21" s="4" t="s">
        <v>97</v>
      </c>
      <c r="N21" s="4"/>
      <c r="O21" s="6">
        <v>0.59</v>
      </c>
      <c r="P21" s="4">
        <v>1</v>
      </c>
      <c r="Q21" s="4" t="s">
        <v>98</v>
      </c>
      <c r="R21" s="4" t="s">
        <v>99</v>
      </c>
      <c r="S21" s="4" t="s">
        <v>131</v>
      </c>
      <c r="T21" s="4" t="s">
        <v>132</v>
      </c>
      <c r="U21" s="4" t="str">
        <f>"78.6701"</f>
        <v>78.6701</v>
      </c>
      <c r="V21" s="4" t="s">
        <v>128</v>
      </c>
      <c r="W21" s="4" t="str">
        <f>"2023/2/28 0:00:00"</f>
        <v>2023/2/28 0:00:00</v>
      </c>
      <c r="X21" s="4" t="s">
        <v>43</v>
      </c>
      <c r="Y21" s="4" t="str">
        <f>"78.6703"</f>
        <v>78.6703</v>
      </c>
      <c r="Z21" s="4" t="s">
        <v>129</v>
      </c>
      <c r="AA21" s="4" t="s">
        <v>45</v>
      </c>
      <c r="AB21" s="4" t="s">
        <v>43</v>
      </c>
      <c r="AC21" s="4" t="s">
        <v>43</v>
      </c>
      <c r="AD21" s="4" t="s">
        <v>46</v>
      </c>
    </row>
    <row r="22" spans="1:30">
      <c r="A22" s="4" t="s">
        <v>30</v>
      </c>
      <c r="B22" s="4" t="str">
        <f>"01905971"</f>
        <v>01905971</v>
      </c>
      <c r="C22" s="4" t="str">
        <f>"2023/3/5 0:00:00"</f>
        <v>2023/3/5 0:00:00</v>
      </c>
      <c r="D22" s="4" t="str">
        <f>"2023/3/13 0:00:00"</f>
        <v>2023/3/13 0:00:00</v>
      </c>
      <c r="E22" s="4" t="s">
        <v>133</v>
      </c>
      <c r="F22" s="4" t="s">
        <v>32</v>
      </c>
      <c r="G22" s="4">
        <v>59</v>
      </c>
      <c r="H22" s="4">
        <v>8</v>
      </c>
      <c r="I22" s="4" t="s">
        <v>33</v>
      </c>
      <c r="J22" s="4" t="s">
        <v>94</v>
      </c>
      <c r="K22" s="4" t="s">
        <v>95</v>
      </c>
      <c r="L22" s="4" t="s">
        <v>96</v>
      </c>
      <c r="M22" s="4" t="s">
        <v>97</v>
      </c>
      <c r="N22" s="4"/>
      <c r="O22" s="6">
        <v>0.59</v>
      </c>
      <c r="P22" s="4">
        <v>1</v>
      </c>
      <c r="Q22" s="4" t="s">
        <v>98</v>
      </c>
      <c r="R22" s="4" t="s">
        <v>99</v>
      </c>
      <c r="S22" s="4" t="s">
        <v>131</v>
      </c>
      <c r="T22" s="4" t="s">
        <v>132</v>
      </c>
      <c r="U22" s="4" t="str">
        <f>"78.6201"</f>
        <v>78.6201</v>
      </c>
      <c r="V22" s="4" t="s">
        <v>134</v>
      </c>
      <c r="W22" s="4" t="str">
        <f>"2023/3/7 0:00:00"</f>
        <v>2023/3/7 0:00:00</v>
      </c>
      <c r="X22" s="4" t="s">
        <v>43</v>
      </c>
      <c r="Y22" s="4" t="str">
        <f>"99.9205"</f>
        <v>99.9205</v>
      </c>
      <c r="Z22" s="4" t="s">
        <v>55</v>
      </c>
      <c r="AA22" s="4" t="s">
        <v>45</v>
      </c>
      <c r="AB22" s="4" t="s">
        <v>43</v>
      </c>
      <c r="AC22" s="4" t="s">
        <v>43</v>
      </c>
      <c r="AD22" s="4" t="s">
        <v>46</v>
      </c>
    </row>
    <row r="23" spans="1:30">
      <c r="A23" s="4" t="s">
        <v>30</v>
      </c>
      <c r="B23" s="4" t="str">
        <f>"02239105"</f>
        <v>02239105</v>
      </c>
      <c r="C23" s="4" t="str">
        <f>"2023/3/14 0:00:00"</f>
        <v>2023/3/14 0:00:00</v>
      </c>
      <c r="D23" s="4" t="str">
        <f>"2023/3/16 0:00:00"</f>
        <v>2023/3/16 0:00:00</v>
      </c>
      <c r="E23" s="4" t="s">
        <v>135</v>
      </c>
      <c r="F23" s="4" t="s">
        <v>32</v>
      </c>
      <c r="G23" s="4">
        <v>72</v>
      </c>
      <c r="H23" s="4">
        <v>2</v>
      </c>
      <c r="I23" s="4" t="s">
        <v>33</v>
      </c>
      <c r="J23" s="4" t="s">
        <v>94</v>
      </c>
      <c r="K23" s="4" t="s">
        <v>95</v>
      </c>
      <c r="L23" s="4" t="s">
        <v>96</v>
      </c>
      <c r="M23" s="4" t="s">
        <v>97</v>
      </c>
      <c r="N23" s="4"/>
      <c r="O23" s="6">
        <v>0.59</v>
      </c>
      <c r="P23" s="4">
        <v>1</v>
      </c>
      <c r="Q23" s="4" t="s">
        <v>98</v>
      </c>
      <c r="R23" s="4" t="s">
        <v>99</v>
      </c>
      <c r="S23" s="4" t="s">
        <v>136</v>
      </c>
      <c r="T23" s="4" t="s">
        <v>137</v>
      </c>
      <c r="U23" s="4" t="str">
        <f>"78.6701"</f>
        <v>78.6701</v>
      </c>
      <c r="V23" s="4" t="s">
        <v>128</v>
      </c>
      <c r="W23" s="4" t="str">
        <f>"2023/3/14 0:00:00"</f>
        <v>2023/3/14 0:00:00</v>
      </c>
      <c r="X23" s="4" t="s">
        <v>43</v>
      </c>
      <c r="Y23" s="4" t="str">
        <f>"78.6703"</f>
        <v>78.6703</v>
      </c>
      <c r="Z23" s="4" t="s">
        <v>129</v>
      </c>
      <c r="AA23" s="4" t="s">
        <v>45</v>
      </c>
      <c r="AB23" s="4" t="s">
        <v>43</v>
      </c>
      <c r="AC23" s="4" t="s">
        <v>43</v>
      </c>
      <c r="AD23" s="4" t="s">
        <v>46</v>
      </c>
    </row>
    <row r="24" spans="1:30">
      <c r="A24" s="4" t="s">
        <v>30</v>
      </c>
      <c r="B24" s="4" t="str">
        <f>"01902137"</f>
        <v>01902137</v>
      </c>
      <c r="C24" s="4" t="str">
        <f>"2023/3/9 0:00:00"</f>
        <v>2023/3/9 0:00:00</v>
      </c>
      <c r="D24" s="4" t="str">
        <f>"2023/3/16 0:00:00"</f>
        <v>2023/3/16 0:00:00</v>
      </c>
      <c r="E24" s="4" t="s">
        <v>138</v>
      </c>
      <c r="F24" s="4" t="s">
        <v>32</v>
      </c>
      <c r="G24" s="4">
        <v>69</v>
      </c>
      <c r="H24" s="4">
        <v>7</v>
      </c>
      <c r="I24" s="4" t="s">
        <v>33</v>
      </c>
      <c r="J24" s="4" t="s">
        <v>94</v>
      </c>
      <c r="K24" s="4" t="s">
        <v>95</v>
      </c>
      <c r="L24" s="4" t="s">
        <v>96</v>
      </c>
      <c r="M24" s="4" t="s">
        <v>97</v>
      </c>
      <c r="N24" s="4"/>
      <c r="O24" s="6">
        <v>0.59</v>
      </c>
      <c r="P24" s="4">
        <v>1</v>
      </c>
      <c r="Q24" s="4" t="s">
        <v>98</v>
      </c>
      <c r="R24" s="4" t="s">
        <v>99</v>
      </c>
      <c r="S24" s="4" t="s">
        <v>139</v>
      </c>
      <c r="T24" s="4" t="s">
        <v>140</v>
      </c>
      <c r="U24" s="4" t="str">
        <f>"78.6301"</f>
        <v>78.6301</v>
      </c>
      <c r="V24" s="4" t="s">
        <v>113</v>
      </c>
      <c r="W24" s="4" t="str">
        <f>"2023/3/10 0:00:00"</f>
        <v>2023/3/10 0:00:00</v>
      </c>
      <c r="X24" s="4" t="s">
        <v>43</v>
      </c>
      <c r="Y24" s="4" t="str">
        <f>"99.9205"</f>
        <v>99.9205</v>
      </c>
      <c r="Z24" s="4" t="s">
        <v>55</v>
      </c>
      <c r="AA24" s="4" t="s">
        <v>45</v>
      </c>
      <c r="AB24" s="4" t="s">
        <v>43</v>
      </c>
      <c r="AC24" s="4" t="s">
        <v>43</v>
      </c>
      <c r="AD24" s="4" t="s">
        <v>46</v>
      </c>
    </row>
    <row r="25" spans="1:30">
      <c r="A25" s="4" t="s">
        <v>30</v>
      </c>
      <c r="B25" s="4" t="str">
        <f>"02110116"</f>
        <v>02110116</v>
      </c>
      <c r="C25" s="4" t="str">
        <f>"2023/3/14 0:00:00"</f>
        <v>2023/3/14 0:00:00</v>
      </c>
      <c r="D25" s="4" t="str">
        <f>"2023/3/21 0:00:00"</f>
        <v>2023/3/21 0:00:00</v>
      </c>
      <c r="E25" s="4" t="s">
        <v>141</v>
      </c>
      <c r="F25" s="4" t="s">
        <v>32</v>
      </c>
      <c r="G25" s="4">
        <v>32</v>
      </c>
      <c r="H25" s="4">
        <v>7</v>
      </c>
      <c r="I25" s="4" t="s">
        <v>33</v>
      </c>
      <c r="J25" s="4" t="s">
        <v>94</v>
      </c>
      <c r="K25" s="4" t="s">
        <v>95</v>
      </c>
      <c r="L25" s="4" t="s">
        <v>96</v>
      </c>
      <c r="M25" s="4" t="s">
        <v>97</v>
      </c>
      <c r="N25" s="4"/>
      <c r="O25" s="6">
        <v>0.59</v>
      </c>
      <c r="P25" s="4">
        <v>1</v>
      </c>
      <c r="Q25" s="4" t="s">
        <v>98</v>
      </c>
      <c r="R25" s="4" t="s">
        <v>99</v>
      </c>
      <c r="S25" s="4" t="s">
        <v>142</v>
      </c>
      <c r="T25" s="4" t="s">
        <v>143</v>
      </c>
      <c r="U25" s="4" t="str">
        <f>"78.6301"</f>
        <v>78.6301</v>
      </c>
      <c r="V25" s="4" t="s">
        <v>113</v>
      </c>
      <c r="W25" s="4" t="str">
        <f>"2023/3/16 0:00:00"</f>
        <v>2023/3/16 0:00:00</v>
      </c>
      <c r="X25" s="4" t="s">
        <v>43</v>
      </c>
      <c r="Y25" s="4" t="str">
        <f>"17.9500x018"</f>
        <v>17.9500x018</v>
      </c>
      <c r="Z25" s="4" t="s">
        <v>44</v>
      </c>
      <c r="AA25" s="4" t="s">
        <v>45</v>
      </c>
      <c r="AB25" s="4" t="s">
        <v>43</v>
      </c>
      <c r="AC25" s="4" t="s">
        <v>43</v>
      </c>
      <c r="AD25" s="4" t="s">
        <v>46</v>
      </c>
    </row>
    <row r="26" spans="1:30">
      <c r="A26" s="4" t="s">
        <v>30</v>
      </c>
      <c r="B26" s="4" t="str">
        <f>"02111540"</f>
        <v>02111540</v>
      </c>
      <c r="C26" s="4" t="str">
        <f>"2023/3/21 0:00:00"</f>
        <v>2023/3/21 0:00:00</v>
      </c>
      <c r="D26" s="4" t="str">
        <f>"2023/3/23 0:00:00"</f>
        <v>2023/3/23 0:00:00</v>
      </c>
      <c r="E26" s="4" t="s">
        <v>144</v>
      </c>
      <c r="F26" s="4" t="s">
        <v>57</v>
      </c>
      <c r="G26" s="4">
        <v>69</v>
      </c>
      <c r="H26" s="4">
        <v>2</v>
      </c>
      <c r="I26" s="4" t="s">
        <v>33</v>
      </c>
      <c r="J26" s="4" t="s">
        <v>94</v>
      </c>
      <c r="K26" s="4" t="s">
        <v>95</v>
      </c>
      <c r="L26" s="4" t="s">
        <v>96</v>
      </c>
      <c r="M26" s="4" t="s">
        <v>97</v>
      </c>
      <c r="N26" s="4"/>
      <c r="O26" s="6">
        <v>0.59</v>
      </c>
      <c r="P26" s="4">
        <v>1</v>
      </c>
      <c r="Q26" s="4" t="s">
        <v>98</v>
      </c>
      <c r="R26" s="4" t="s">
        <v>99</v>
      </c>
      <c r="S26" s="4" t="s">
        <v>145</v>
      </c>
      <c r="T26" s="4" t="s">
        <v>146</v>
      </c>
      <c r="U26" s="4" t="str">
        <f>"78.6103"</f>
        <v>78.6103</v>
      </c>
      <c r="V26" s="4" t="s">
        <v>109</v>
      </c>
      <c r="W26" s="4" t="str">
        <f>"2023/3/21 0:00:00"</f>
        <v>2023/3/21 0:00:00</v>
      </c>
      <c r="X26" s="4" t="s">
        <v>43</v>
      </c>
      <c r="Y26" s="4" t="str">
        <f>"17.9500x018"</f>
        <v>17.9500x018</v>
      </c>
      <c r="Z26" s="4" t="s">
        <v>44</v>
      </c>
      <c r="AA26" s="4" t="s">
        <v>45</v>
      </c>
      <c r="AB26" s="4" t="s">
        <v>43</v>
      </c>
      <c r="AC26" s="4" t="s">
        <v>43</v>
      </c>
      <c r="AD26" s="4" t="s">
        <v>46</v>
      </c>
    </row>
    <row r="27" spans="1:30">
      <c r="A27" s="4" t="s">
        <v>30</v>
      </c>
      <c r="B27" s="4" t="str">
        <f>"02239961"</f>
        <v>02239961</v>
      </c>
      <c r="C27" s="4" t="str">
        <f>"2023/3/24 0:00:00"</f>
        <v>2023/3/24 0:00:00</v>
      </c>
      <c r="D27" s="4" t="str">
        <f>"2023/3/26 0:00:00"</f>
        <v>2023/3/26 0:00:00</v>
      </c>
      <c r="E27" s="4" t="s">
        <v>147</v>
      </c>
      <c r="F27" s="4" t="s">
        <v>57</v>
      </c>
      <c r="G27" s="4">
        <v>49</v>
      </c>
      <c r="H27" s="4">
        <v>2</v>
      </c>
      <c r="I27" s="4" t="s">
        <v>33</v>
      </c>
      <c r="J27" s="4" t="s">
        <v>94</v>
      </c>
      <c r="K27" s="4" t="s">
        <v>95</v>
      </c>
      <c r="L27" s="4" t="s">
        <v>96</v>
      </c>
      <c r="M27" s="4" t="s">
        <v>97</v>
      </c>
      <c r="N27" s="4"/>
      <c r="O27" s="6">
        <v>0.59</v>
      </c>
      <c r="P27" s="4">
        <v>1</v>
      </c>
      <c r="Q27" s="4" t="s">
        <v>98</v>
      </c>
      <c r="R27" s="4" t="s">
        <v>99</v>
      </c>
      <c r="S27" s="4" t="s">
        <v>148</v>
      </c>
      <c r="T27" s="4" t="s">
        <v>149</v>
      </c>
      <c r="U27" s="4" t="str">
        <f>"78.6301"</f>
        <v>78.6301</v>
      </c>
      <c r="V27" s="4" t="s">
        <v>113</v>
      </c>
      <c r="W27" s="4" t="str">
        <f>"2023/3/24 0:00:00"</f>
        <v>2023/3/24 0:00:00</v>
      </c>
      <c r="X27" s="4" t="s">
        <v>43</v>
      </c>
      <c r="Y27" s="4" t="str">
        <f>"17.9500x018"</f>
        <v>17.9500x018</v>
      </c>
      <c r="Z27" s="4" t="s">
        <v>44</v>
      </c>
      <c r="AA27" s="4" t="s">
        <v>45</v>
      </c>
      <c r="AB27" s="4" t="s">
        <v>43</v>
      </c>
      <c r="AC27" s="4" t="s">
        <v>43</v>
      </c>
      <c r="AD27" s="4" t="s">
        <v>46</v>
      </c>
    </row>
    <row r="28" spans="1:30">
      <c r="A28" s="4" t="s">
        <v>30</v>
      </c>
      <c r="B28" s="4" t="str">
        <f>"02239863"</f>
        <v>02239863</v>
      </c>
      <c r="C28" s="4" t="str">
        <f t="shared" ref="C28:C31" si="4">"2023/3/28 0:00:00"</f>
        <v>2023/3/28 0:00:00</v>
      </c>
      <c r="D28" s="4" t="str">
        <f t="shared" ref="D28:D31" si="5">"2023/3/30 0:00:00"</f>
        <v>2023/3/30 0:00:00</v>
      </c>
      <c r="E28" s="4" t="s">
        <v>150</v>
      </c>
      <c r="F28" s="4" t="s">
        <v>32</v>
      </c>
      <c r="G28" s="4">
        <v>65</v>
      </c>
      <c r="H28" s="4">
        <v>2</v>
      </c>
      <c r="I28" s="4" t="s">
        <v>33</v>
      </c>
      <c r="J28" s="4" t="s">
        <v>94</v>
      </c>
      <c r="K28" s="4" t="s">
        <v>95</v>
      </c>
      <c r="L28" s="4" t="s">
        <v>96</v>
      </c>
      <c r="M28" s="4" t="s">
        <v>97</v>
      </c>
      <c r="N28" s="4"/>
      <c r="O28" s="6">
        <v>0.59</v>
      </c>
      <c r="P28" s="4">
        <v>1</v>
      </c>
      <c r="Q28" s="4" t="s">
        <v>98</v>
      </c>
      <c r="R28" s="4" t="s">
        <v>99</v>
      </c>
      <c r="S28" s="4" t="s">
        <v>151</v>
      </c>
      <c r="T28" s="4" t="s">
        <v>152</v>
      </c>
      <c r="U28" s="4" t="str">
        <f>"78.6201"</f>
        <v>78.6201</v>
      </c>
      <c r="V28" s="4" t="s">
        <v>134</v>
      </c>
      <c r="W28" s="4" t="str">
        <f t="shared" ref="W28:W31" si="6">"2023/3/28 0:00:00"</f>
        <v>2023/3/28 0:00:00</v>
      </c>
      <c r="X28" s="4" t="s">
        <v>43</v>
      </c>
      <c r="Y28" s="4" t="str">
        <f>"99.9205"</f>
        <v>99.9205</v>
      </c>
      <c r="Z28" s="4" t="s">
        <v>55</v>
      </c>
      <c r="AA28" s="4" t="s">
        <v>45</v>
      </c>
      <c r="AB28" s="4" t="s">
        <v>43</v>
      </c>
      <c r="AC28" s="4" t="s">
        <v>43</v>
      </c>
      <c r="AD28" s="4" t="s">
        <v>46</v>
      </c>
    </row>
    <row r="29" spans="1:30">
      <c r="A29" s="4" t="s">
        <v>30</v>
      </c>
      <c r="B29" s="4" t="str">
        <f>"02112056"</f>
        <v>02112056</v>
      </c>
      <c r="C29" s="4" t="str">
        <f t="shared" si="4"/>
        <v>2023/3/28 0:00:00</v>
      </c>
      <c r="D29" s="4" t="str">
        <f t="shared" si="5"/>
        <v>2023/3/30 0:00:00</v>
      </c>
      <c r="E29" s="4" t="s">
        <v>153</v>
      </c>
      <c r="F29" s="4" t="s">
        <v>32</v>
      </c>
      <c r="G29" s="4">
        <v>58</v>
      </c>
      <c r="H29" s="4">
        <v>2</v>
      </c>
      <c r="I29" s="4" t="s">
        <v>33</v>
      </c>
      <c r="J29" s="4" t="s">
        <v>94</v>
      </c>
      <c r="K29" s="4" t="s">
        <v>95</v>
      </c>
      <c r="L29" s="4" t="s">
        <v>96</v>
      </c>
      <c r="M29" s="4" t="s">
        <v>97</v>
      </c>
      <c r="N29" s="4"/>
      <c r="O29" s="6">
        <v>0.59</v>
      </c>
      <c r="P29" s="4">
        <v>1</v>
      </c>
      <c r="Q29" s="4" t="s">
        <v>98</v>
      </c>
      <c r="R29" s="4" t="s">
        <v>99</v>
      </c>
      <c r="S29" s="4" t="s">
        <v>148</v>
      </c>
      <c r="T29" s="4" t="s">
        <v>149</v>
      </c>
      <c r="U29" s="4" t="str">
        <f>"78.6301"</f>
        <v>78.6301</v>
      </c>
      <c r="V29" s="4" t="s">
        <v>113</v>
      </c>
      <c r="W29" s="4" t="str">
        <f t="shared" si="6"/>
        <v>2023/3/28 0:00:00</v>
      </c>
      <c r="X29" s="4" t="s">
        <v>101</v>
      </c>
      <c r="Y29" s="4" t="str">
        <f t="shared" ref="Y29:Y31" si="7">"17.9500x018"</f>
        <v>17.9500x018</v>
      </c>
      <c r="Z29" s="4" t="s">
        <v>44</v>
      </c>
      <c r="AA29" s="4" t="s">
        <v>45</v>
      </c>
      <c r="AB29" s="4" t="s">
        <v>43</v>
      </c>
      <c r="AC29" s="4" t="s">
        <v>43</v>
      </c>
      <c r="AD29" s="4" t="s">
        <v>46</v>
      </c>
    </row>
    <row r="30" spans="1:30">
      <c r="A30" s="4" t="s">
        <v>30</v>
      </c>
      <c r="B30" s="4" t="str">
        <f>"02261135"</f>
        <v>02261135</v>
      </c>
      <c r="C30" s="4" t="str">
        <f>"2023/3/23 0:00:00"</f>
        <v>2023/3/23 0:00:00</v>
      </c>
      <c r="D30" s="4" t="str">
        <f t="shared" si="5"/>
        <v>2023/3/30 0:00:00</v>
      </c>
      <c r="E30" s="4" t="s">
        <v>154</v>
      </c>
      <c r="F30" s="4" t="s">
        <v>32</v>
      </c>
      <c r="G30" s="4">
        <v>67</v>
      </c>
      <c r="H30" s="4">
        <v>7</v>
      </c>
      <c r="I30" s="4" t="s">
        <v>33</v>
      </c>
      <c r="J30" s="4" t="s">
        <v>94</v>
      </c>
      <c r="K30" s="4" t="s">
        <v>95</v>
      </c>
      <c r="L30" s="4" t="s">
        <v>96</v>
      </c>
      <c r="M30" s="4" t="s">
        <v>97</v>
      </c>
      <c r="N30" s="4"/>
      <c r="O30" s="6">
        <v>0.59</v>
      </c>
      <c r="P30" s="4">
        <v>1</v>
      </c>
      <c r="Q30" s="4" t="s">
        <v>98</v>
      </c>
      <c r="R30" s="4" t="s">
        <v>99</v>
      </c>
      <c r="S30" s="4" t="s">
        <v>111</v>
      </c>
      <c r="T30" s="4" t="s">
        <v>112</v>
      </c>
      <c r="U30" s="4" t="str">
        <f>"78.6701"</f>
        <v>78.6701</v>
      </c>
      <c r="V30" s="4" t="s">
        <v>128</v>
      </c>
      <c r="W30" s="4" t="str">
        <f>"2023/3/24 0:00:00"</f>
        <v>2023/3/24 0:00:00</v>
      </c>
      <c r="X30" s="4" t="s">
        <v>43</v>
      </c>
      <c r="Y30" s="4" t="str">
        <f t="shared" si="7"/>
        <v>17.9500x018</v>
      </c>
      <c r="Z30" s="4" t="s">
        <v>44</v>
      </c>
      <c r="AA30" s="4" t="s">
        <v>45</v>
      </c>
      <c r="AB30" s="4" t="s">
        <v>43</v>
      </c>
      <c r="AC30" s="4" t="s">
        <v>43</v>
      </c>
      <c r="AD30" s="4" t="s">
        <v>46</v>
      </c>
    </row>
    <row r="31" spans="1:30">
      <c r="A31" s="4" t="s">
        <v>30</v>
      </c>
      <c r="B31" s="4" t="str">
        <f>"02241069"</f>
        <v>02241069</v>
      </c>
      <c r="C31" s="4" t="str">
        <f t="shared" si="4"/>
        <v>2023/3/28 0:00:00</v>
      </c>
      <c r="D31" s="4" t="str">
        <f t="shared" si="5"/>
        <v>2023/3/30 0:00:00</v>
      </c>
      <c r="E31" s="4" t="s">
        <v>155</v>
      </c>
      <c r="F31" s="4" t="s">
        <v>57</v>
      </c>
      <c r="G31" s="4">
        <v>55</v>
      </c>
      <c r="H31" s="4">
        <v>2</v>
      </c>
      <c r="I31" s="4" t="s">
        <v>33</v>
      </c>
      <c r="J31" s="4" t="s">
        <v>94</v>
      </c>
      <c r="K31" s="4" t="s">
        <v>95</v>
      </c>
      <c r="L31" s="4" t="s">
        <v>96</v>
      </c>
      <c r="M31" s="4" t="s">
        <v>97</v>
      </c>
      <c r="N31" s="4"/>
      <c r="O31" s="6">
        <v>0.59</v>
      </c>
      <c r="P31" s="4">
        <v>1</v>
      </c>
      <c r="Q31" s="4" t="s">
        <v>98</v>
      </c>
      <c r="R31" s="4" t="s">
        <v>99</v>
      </c>
      <c r="S31" s="4" t="s">
        <v>148</v>
      </c>
      <c r="T31" s="4" t="s">
        <v>149</v>
      </c>
      <c r="U31" s="4" t="str">
        <f>"78.6701"</f>
        <v>78.6701</v>
      </c>
      <c r="V31" s="4" t="s">
        <v>128</v>
      </c>
      <c r="W31" s="4" t="str">
        <f t="shared" si="6"/>
        <v>2023/3/28 0:00:00</v>
      </c>
      <c r="X31" s="4" t="s">
        <v>43</v>
      </c>
      <c r="Y31" s="4" t="str">
        <f t="shared" si="7"/>
        <v>17.9500x018</v>
      </c>
      <c r="Z31" s="4" t="s">
        <v>44</v>
      </c>
      <c r="AA31" s="4" t="s">
        <v>45</v>
      </c>
      <c r="AB31" s="4" t="s">
        <v>43</v>
      </c>
      <c r="AC31" s="4" t="s">
        <v>43</v>
      </c>
      <c r="AD31" s="4" t="s">
        <v>46</v>
      </c>
    </row>
    <row r="32" spans="1:30">
      <c r="A32" s="4" t="s">
        <v>30</v>
      </c>
      <c r="B32" s="4" t="str">
        <f>"02245155"</f>
        <v>02245155</v>
      </c>
      <c r="C32" s="4" t="str">
        <f>"2023/3/10 0:00:00"</f>
        <v>2023/3/10 0:00:00</v>
      </c>
      <c r="D32" s="4" t="str">
        <f>"2023/3/31 0:00:00"</f>
        <v>2023/3/31 0:00:00</v>
      </c>
      <c r="E32" s="4" t="s">
        <v>156</v>
      </c>
      <c r="F32" s="4" t="s">
        <v>57</v>
      </c>
      <c r="G32" s="4">
        <v>59</v>
      </c>
      <c r="H32" s="4">
        <v>21</v>
      </c>
      <c r="I32" s="4" t="s">
        <v>33</v>
      </c>
      <c r="J32" s="4" t="s">
        <v>94</v>
      </c>
      <c r="K32" s="4" t="s">
        <v>95</v>
      </c>
      <c r="L32" s="4" t="s">
        <v>96</v>
      </c>
      <c r="M32" s="4" t="s">
        <v>97</v>
      </c>
      <c r="N32" s="4"/>
      <c r="O32" s="6">
        <v>0.59</v>
      </c>
      <c r="P32" s="4">
        <v>1</v>
      </c>
      <c r="Q32" s="4" t="s">
        <v>157</v>
      </c>
      <c r="R32" s="4" t="s">
        <v>158</v>
      </c>
      <c r="S32" s="4" t="s">
        <v>148</v>
      </c>
      <c r="T32" s="4" t="s">
        <v>149</v>
      </c>
      <c r="U32" s="4" t="str">
        <f>"78.6703"</f>
        <v>78.6703</v>
      </c>
      <c r="V32" s="4" t="s">
        <v>129</v>
      </c>
      <c r="W32" s="4" t="str">
        <f>"2023/3/14 0:00:00"</f>
        <v>2023/3/14 0:00:00</v>
      </c>
      <c r="X32" s="4" t="s">
        <v>43</v>
      </c>
      <c r="Y32" s="4" t="str">
        <f>"86.2800x012"</f>
        <v>86.2800x012</v>
      </c>
      <c r="Z32" s="4" t="s">
        <v>159</v>
      </c>
      <c r="AA32" s="4" t="s">
        <v>45</v>
      </c>
      <c r="AB32" s="4" t="s">
        <v>43</v>
      </c>
      <c r="AC32" s="4" t="s">
        <v>43</v>
      </c>
      <c r="AD32" s="4" t="s">
        <v>46</v>
      </c>
    </row>
    <row r="33" spans="1:30">
      <c r="A33" s="4" t="s">
        <v>30</v>
      </c>
      <c r="B33" s="4" t="str">
        <f>"02111760"</f>
        <v>02111760</v>
      </c>
      <c r="C33" s="4" t="str">
        <f>"2023/3/16 0:00:00"</f>
        <v>2023/3/16 0:00:00</v>
      </c>
      <c r="D33" s="4" t="str">
        <f>"2023/3/24 0:00:00"</f>
        <v>2023/3/24 0:00:00</v>
      </c>
      <c r="E33" s="4" t="s">
        <v>160</v>
      </c>
      <c r="F33" s="4" t="s">
        <v>32</v>
      </c>
      <c r="G33" s="4">
        <v>68</v>
      </c>
      <c r="H33" s="4">
        <v>8</v>
      </c>
      <c r="I33" s="4" t="s">
        <v>33</v>
      </c>
      <c r="J33" s="4" t="s">
        <v>94</v>
      </c>
      <c r="K33" s="4" t="s">
        <v>161</v>
      </c>
      <c r="L33" s="4" t="s">
        <v>96</v>
      </c>
      <c r="M33" s="4" t="s">
        <v>162</v>
      </c>
      <c r="N33" s="4"/>
      <c r="O33" s="6">
        <v>0.73</v>
      </c>
      <c r="P33" s="4">
        <v>1</v>
      </c>
      <c r="Q33" s="4" t="s">
        <v>98</v>
      </c>
      <c r="R33" s="4" t="s">
        <v>99</v>
      </c>
      <c r="S33" s="4" t="s">
        <v>111</v>
      </c>
      <c r="T33" s="4" t="s">
        <v>112</v>
      </c>
      <c r="U33" s="4" t="str">
        <f>"78.6501"</f>
        <v>78.6501</v>
      </c>
      <c r="V33" s="4" t="s">
        <v>163</v>
      </c>
      <c r="W33" s="4" t="str">
        <f>"2023/3/17 0:00:00"</f>
        <v>2023/3/17 0:00:00</v>
      </c>
      <c r="X33" s="4" t="s">
        <v>43</v>
      </c>
      <c r="Y33" s="4" t="str">
        <f>"17.9500x018"</f>
        <v>17.9500x018</v>
      </c>
      <c r="Z33" s="4" t="s">
        <v>44</v>
      </c>
      <c r="AA33" s="4" t="s">
        <v>45</v>
      </c>
      <c r="AB33" s="4" t="s">
        <v>43</v>
      </c>
      <c r="AC33" s="4" t="s">
        <v>43</v>
      </c>
      <c r="AD33" s="4" t="s">
        <v>46</v>
      </c>
    </row>
    <row r="34" spans="1:30">
      <c r="A34" s="4" t="s">
        <v>30</v>
      </c>
      <c r="B34" s="4" t="str">
        <f>"02212428"</f>
        <v>02212428</v>
      </c>
      <c r="C34" s="4" t="str">
        <f>"2023/3/12 0:00:00"</f>
        <v>2023/3/12 0:00:00</v>
      </c>
      <c r="D34" s="4" t="str">
        <f>"2023/3/25 0:00:00"</f>
        <v>2023/3/25 0:00:00</v>
      </c>
      <c r="E34" s="4" t="s">
        <v>164</v>
      </c>
      <c r="F34" s="4" t="s">
        <v>57</v>
      </c>
      <c r="G34" s="4">
        <v>48</v>
      </c>
      <c r="H34" s="4">
        <v>13</v>
      </c>
      <c r="I34" s="4" t="s">
        <v>33</v>
      </c>
      <c r="J34" s="4" t="s">
        <v>94</v>
      </c>
      <c r="K34" s="4" t="s">
        <v>161</v>
      </c>
      <c r="L34" s="4" t="s">
        <v>96</v>
      </c>
      <c r="M34" s="4" t="s">
        <v>162</v>
      </c>
      <c r="N34" s="4"/>
      <c r="O34" s="6">
        <v>0.73</v>
      </c>
      <c r="P34" s="4">
        <v>1</v>
      </c>
      <c r="Q34" s="4" t="s">
        <v>98</v>
      </c>
      <c r="R34" s="4" t="s">
        <v>99</v>
      </c>
      <c r="S34" s="4" t="s">
        <v>148</v>
      </c>
      <c r="T34" s="4" t="s">
        <v>149</v>
      </c>
      <c r="U34" s="4" t="str">
        <f>"78.6501"</f>
        <v>78.6501</v>
      </c>
      <c r="V34" s="4" t="s">
        <v>163</v>
      </c>
      <c r="W34" s="4" t="str">
        <f>"2023/3/14 0:00:00"</f>
        <v>2023/3/14 0:00:00</v>
      </c>
      <c r="X34" s="4" t="s">
        <v>43</v>
      </c>
      <c r="Y34" s="4" t="str">
        <f>"17.9500x018"</f>
        <v>17.9500x018</v>
      </c>
      <c r="Z34" s="4" t="s">
        <v>44</v>
      </c>
      <c r="AA34" s="4" t="s">
        <v>45</v>
      </c>
      <c r="AB34" s="4" t="s">
        <v>43</v>
      </c>
      <c r="AC34" s="4" t="s">
        <v>43</v>
      </c>
      <c r="AD34" s="4" t="s">
        <v>46</v>
      </c>
    </row>
    <row r="35" spans="1:30">
      <c r="A35" s="4" t="s">
        <v>30</v>
      </c>
      <c r="B35" s="4" t="str">
        <f>"02100550"</f>
        <v>02100550</v>
      </c>
      <c r="C35" s="4" t="str">
        <f>"2023/3/21 0:00:00"</f>
        <v>2023/3/21 0:00:00</v>
      </c>
      <c r="D35" s="4" t="str">
        <f>"2023/3/28 0:00:00"</f>
        <v>2023/3/28 0:00:00</v>
      </c>
      <c r="E35" s="4" t="s">
        <v>165</v>
      </c>
      <c r="F35" s="4" t="s">
        <v>57</v>
      </c>
      <c r="G35" s="4">
        <v>78</v>
      </c>
      <c r="H35" s="4">
        <v>7</v>
      </c>
      <c r="I35" s="4" t="s">
        <v>33</v>
      </c>
      <c r="J35" s="4" t="s">
        <v>94</v>
      </c>
      <c r="K35" s="4" t="s">
        <v>161</v>
      </c>
      <c r="L35" s="4" t="s">
        <v>96</v>
      </c>
      <c r="M35" s="4" t="s">
        <v>162</v>
      </c>
      <c r="N35" s="4"/>
      <c r="O35" s="6">
        <v>0.73</v>
      </c>
      <c r="P35" s="4">
        <v>1</v>
      </c>
      <c r="Q35" s="4" t="s">
        <v>98</v>
      </c>
      <c r="R35" s="4" t="s">
        <v>99</v>
      </c>
      <c r="S35" s="4" t="s">
        <v>90</v>
      </c>
      <c r="T35" s="4" t="s">
        <v>91</v>
      </c>
      <c r="U35" s="4" t="str">
        <f>"78.6501"</f>
        <v>78.6501</v>
      </c>
      <c r="V35" s="4" t="s">
        <v>163</v>
      </c>
      <c r="W35" s="4" t="str">
        <f>"2023/3/23 0:00:00"</f>
        <v>2023/3/23 0:00:00</v>
      </c>
      <c r="X35" s="4" t="s">
        <v>43</v>
      </c>
      <c r="Y35" s="4" t="str">
        <f>"17.9500x018"</f>
        <v>17.9500x018</v>
      </c>
      <c r="Z35" s="4" t="s">
        <v>44</v>
      </c>
      <c r="AA35" s="4" t="s">
        <v>45</v>
      </c>
      <c r="AB35" s="4" t="s">
        <v>43</v>
      </c>
      <c r="AC35" s="4" t="s">
        <v>43</v>
      </c>
      <c r="AD35" s="4" t="s">
        <v>46</v>
      </c>
    </row>
    <row r="36" spans="1:30">
      <c r="A36" s="4" t="s">
        <v>30</v>
      </c>
      <c r="B36" s="4" t="str">
        <f>"02261139"</f>
        <v>02261139</v>
      </c>
      <c r="C36" s="4" t="str">
        <f>"2023/3/23 0:00:00"</f>
        <v>2023/3/23 0:00:00</v>
      </c>
      <c r="D36" s="4" t="str">
        <f>"2023/3/31 0:00:00"</f>
        <v>2023/3/31 0:00:00</v>
      </c>
      <c r="E36" s="4" t="s">
        <v>166</v>
      </c>
      <c r="F36" s="4" t="s">
        <v>32</v>
      </c>
      <c r="G36" s="4">
        <v>61</v>
      </c>
      <c r="H36" s="4">
        <v>8</v>
      </c>
      <c r="I36" s="4" t="s">
        <v>33</v>
      </c>
      <c r="J36" s="4" t="s">
        <v>167</v>
      </c>
      <c r="K36" s="4" t="s">
        <v>168</v>
      </c>
      <c r="L36" s="4" t="s">
        <v>96</v>
      </c>
      <c r="M36" s="4" t="s">
        <v>169</v>
      </c>
      <c r="N36" s="4"/>
      <c r="O36" s="6">
        <v>1.13</v>
      </c>
      <c r="P36" s="4">
        <v>1</v>
      </c>
      <c r="Q36" s="4" t="s">
        <v>88</v>
      </c>
      <c r="R36" s="4" t="s">
        <v>89</v>
      </c>
      <c r="S36" s="4" t="s">
        <v>107</v>
      </c>
      <c r="T36" s="4" t="s">
        <v>108</v>
      </c>
      <c r="U36" s="4" t="str">
        <f>"78.1301"</f>
        <v>78.1301</v>
      </c>
      <c r="V36" s="4" t="s">
        <v>170</v>
      </c>
      <c r="W36" s="4" t="str">
        <f>"2023/3/24 0:00:00"</f>
        <v>2023/3/24 0:00:00</v>
      </c>
      <c r="X36" s="4" t="s">
        <v>43</v>
      </c>
      <c r="Y36" s="4" t="str">
        <f>"84.7200x001"</f>
        <v>84.7200x001</v>
      </c>
      <c r="Z36" s="4" t="s">
        <v>171</v>
      </c>
      <c r="AA36" s="4" t="s">
        <v>45</v>
      </c>
      <c r="AB36" s="4" t="s">
        <v>43</v>
      </c>
      <c r="AC36" s="4" t="s">
        <v>43</v>
      </c>
      <c r="AD36" s="4" t="s">
        <v>46</v>
      </c>
    </row>
    <row r="37" spans="1:30">
      <c r="A37" s="4" t="s">
        <v>30</v>
      </c>
      <c r="B37" s="4" t="str">
        <f>"02259960"</f>
        <v>02259960</v>
      </c>
      <c r="C37" s="4" t="str">
        <f>"2023/2/20 0:00:00"</f>
        <v>2023/2/20 0:00:00</v>
      </c>
      <c r="D37" s="4" t="str">
        <f>"2023/3/14 0:00:00"</f>
        <v>2023/3/14 0:00:00</v>
      </c>
      <c r="E37" s="4" t="s">
        <v>172</v>
      </c>
      <c r="F37" s="4" t="s">
        <v>57</v>
      </c>
      <c r="G37" s="4">
        <v>75</v>
      </c>
      <c r="H37" s="4">
        <v>22</v>
      </c>
      <c r="I37" s="4" t="s">
        <v>33</v>
      </c>
      <c r="J37" s="4" t="s">
        <v>173</v>
      </c>
      <c r="K37" s="4" t="s">
        <v>174</v>
      </c>
      <c r="L37" s="4" t="s">
        <v>175</v>
      </c>
      <c r="M37" s="4" t="s">
        <v>176</v>
      </c>
      <c r="N37" s="4"/>
      <c r="O37" s="6">
        <v>1.14</v>
      </c>
      <c r="P37" s="4">
        <v>2</v>
      </c>
      <c r="Q37" s="4" t="s">
        <v>66</v>
      </c>
      <c r="R37" s="4" t="s">
        <v>67</v>
      </c>
      <c r="S37" s="4" t="s">
        <v>177</v>
      </c>
      <c r="T37" s="4" t="s">
        <v>178</v>
      </c>
      <c r="U37" s="4" t="str">
        <f>"79.3900x001"</f>
        <v>79.3900x001</v>
      </c>
      <c r="V37" s="4" t="s">
        <v>179</v>
      </c>
      <c r="W37" s="4" t="str">
        <f>"2023/2/28 0:00:00"</f>
        <v>2023/2/28 0:00:00</v>
      </c>
      <c r="X37" s="4" t="s">
        <v>43</v>
      </c>
      <c r="Y37" s="4" t="str">
        <f>"38.7x04"</f>
        <v>38.7x04</v>
      </c>
      <c r="Z37" s="4" t="s">
        <v>180</v>
      </c>
      <c r="AA37" s="4" t="s">
        <v>45</v>
      </c>
      <c r="AB37" s="4" t="s">
        <v>43</v>
      </c>
      <c r="AC37" s="4" t="s">
        <v>43</v>
      </c>
      <c r="AD37" s="4" t="s">
        <v>46</v>
      </c>
    </row>
    <row r="38" spans="1:30">
      <c r="A38" s="4" t="s">
        <v>30</v>
      </c>
      <c r="B38" s="4" t="str">
        <f>"02260475"</f>
        <v>02260475</v>
      </c>
      <c r="C38" s="4" t="str">
        <f>"2023/3/6 0:00:00"</f>
        <v>2023/3/6 0:00:00</v>
      </c>
      <c r="D38" s="4" t="str">
        <f>"2023/3/16 0:00:00"</f>
        <v>2023/3/16 0:00:00</v>
      </c>
      <c r="E38" s="4" t="s">
        <v>181</v>
      </c>
      <c r="F38" s="4" t="s">
        <v>32</v>
      </c>
      <c r="G38" s="4">
        <v>72</v>
      </c>
      <c r="H38" s="4">
        <v>10</v>
      </c>
      <c r="I38" s="4" t="s">
        <v>33</v>
      </c>
      <c r="J38" s="4" t="s">
        <v>182</v>
      </c>
      <c r="K38" s="4" t="s">
        <v>183</v>
      </c>
      <c r="L38" s="4" t="s">
        <v>96</v>
      </c>
      <c r="M38" s="4" t="s">
        <v>182</v>
      </c>
      <c r="N38" s="4"/>
      <c r="O38" s="6">
        <v>1.14</v>
      </c>
      <c r="P38" s="4">
        <v>3</v>
      </c>
      <c r="Q38" s="4" t="s">
        <v>88</v>
      </c>
      <c r="R38" s="4" t="s">
        <v>89</v>
      </c>
      <c r="S38" s="4" t="s">
        <v>131</v>
      </c>
      <c r="T38" s="4" t="s">
        <v>132</v>
      </c>
      <c r="U38" s="4" t="str">
        <f>"79.3200x011"</f>
        <v>79.3200x011</v>
      </c>
      <c r="V38" s="4" t="s">
        <v>184</v>
      </c>
      <c r="W38" s="4" t="str">
        <f>"2023/3/7 0:00:00"</f>
        <v>2023/3/7 0:00:00</v>
      </c>
      <c r="X38" s="4" t="s">
        <v>43</v>
      </c>
      <c r="Y38" s="4" t="str">
        <f>"99.9205"</f>
        <v>99.9205</v>
      </c>
      <c r="Z38" s="4" t="s">
        <v>55</v>
      </c>
      <c r="AA38" s="4" t="s">
        <v>45</v>
      </c>
      <c r="AB38" s="4" t="s">
        <v>43</v>
      </c>
      <c r="AC38" s="4" t="s">
        <v>43</v>
      </c>
      <c r="AD38" s="4" t="s">
        <v>46</v>
      </c>
    </row>
    <row r="39" spans="1:30">
      <c r="A39" s="4" t="s">
        <v>30</v>
      </c>
      <c r="B39" s="4" t="str">
        <f>"02259961"</f>
        <v>02259961</v>
      </c>
      <c r="C39" s="4" t="str">
        <f>"2023/2/21 0:00:00"</f>
        <v>2023/2/21 0:00:00</v>
      </c>
      <c r="D39" s="4" t="str">
        <f>"2023/3/7 0:00:00"</f>
        <v>2023/3/7 0:00:00</v>
      </c>
      <c r="E39" s="4" t="s">
        <v>185</v>
      </c>
      <c r="F39" s="4" t="s">
        <v>32</v>
      </c>
      <c r="G39" s="4">
        <v>52</v>
      </c>
      <c r="H39" s="4">
        <v>14</v>
      </c>
      <c r="I39" s="4" t="s">
        <v>33</v>
      </c>
      <c r="J39" s="4" t="s">
        <v>186</v>
      </c>
      <c r="K39" s="4" t="s">
        <v>187</v>
      </c>
      <c r="L39" s="4" t="s">
        <v>96</v>
      </c>
      <c r="M39" s="4" t="s">
        <v>188</v>
      </c>
      <c r="N39" s="4"/>
      <c r="O39" s="6">
        <v>1.55</v>
      </c>
      <c r="P39" s="4">
        <v>3</v>
      </c>
      <c r="Q39" s="4" t="s">
        <v>189</v>
      </c>
      <c r="R39" s="4" t="s">
        <v>190</v>
      </c>
      <c r="S39" s="4" t="s">
        <v>191</v>
      </c>
      <c r="T39" s="4" t="s">
        <v>192</v>
      </c>
      <c r="U39" s="4" t="str">
        <f>"79.3100x005"</f>
        <v>79.3100x005</v>
      </c>
      <c r="V39" s="4" t="s">
        <v>193</v>
      </c>
      <c r="W39" s="4" t="str">
        <f>"2023/2/24 0:00:00"</f>
        <v>2023/2/24 0:00:00</v>
      </c>
      <c r="X39" s="4" t="s">
        <v>43</v>
      </c>
      <c r="Y39" s="4" t="str">
        <f>"81.8300x006"</f>
        <v>81.8300x006</v>
      </c>
      <c r="Z39" s="4" t="s">
        <v>194</v>
      </c>
      <c r="AA39" s="4" t="s">
        <v>45</v>
      </c>
      <c r="AB39" s="4" t="s">
        <v>43</v>
      </c>
      <c r="AC39" s="4" t="s">
        <v>43</v>
      </c>
      <c r="AD39" s="4" t="s">
        <v>46</v>
      </c>
    </row>
    <row r="40" spans="1:30">
      <c r="A40" s="4" t="s">
        <v>30</v>
      </c>
      <c r="B40" s="4" t="str">
        <f>"01811969"</f>
        <v>01811969</v>
      </c>
      <c r="C40" s="4" t="str">
        <f>"2023/2/18 0:00:00"</f>
        <v>2023/2/18 0:00:00</v>
      </c>
      <c r="D40" s="4" t="str">
        <f>"2023/3/10 0:00:00"</f>
        <v>2023/3/10 0:00:00</v>
      </c>
      <c r="E40" s="4" t="s">
        <v>195</v>
      </c>
      <c r="F40" s="4" t="s">
        <v>57</v>
      </c>
      <c r="G40" s="4">
        <v>57</v>
      </c>
      <c r="H40" s="4">
        <v>20</v>
      </c>
      <c r="I40" s="4" t="s">
        <v>33</v>
      </c>
      <c r="J40" s="4" t="s">
        <v>186</v>
      </c>
      <c r="K40" s="4" t="s">
        <v>187</v>
      </c>
      <c r="L40" s="4" t="s">
        <v>96</v>
      </c>
      <c r="M40" s="4" t="s">
        <v>188</v>
      </c>
      <c r="N40" s="4"/>
      <c r="O40" s="6">
        <v>1.55</v>
      </c>
      <c r="P40" s="4">
        <v>3</v>
      </c>
      <c r="Q40" s="4" t="s">
        <v>196</v>
      </c>
      <c r="R40" s="4" t="s">
        <v>197</v>
      </c>
      <c r="S40" s="4" t="s">
        <v>198</v>
      </c>
      <c r="T40" s="4" t="s">
        <v>199</v>
      </c>
      <c r="U40" s="4" t="str">
        <f>"79.3100x005"</f>
        <v>79.3100x005</v>
      </c>
      <c r="V40" s="4" t="s">
        <v>193</v>
      </c>
      <c r="W40" s="4" t="str">
        <f>"2023/2/24 0:00:00"</f>
        <v>2023/2/24 0:00:00</v>
      </c>
      <c r="X40" s="4" t="s">
        <v>43</v>
      </c>
      <c r="Y40" s="4" t="str">
        <f>"99.9205"</f>
        <v>99.9205</v>
      </c>
      <c r="Z40" s="4" t="s">
        <v>55</v>
      </c>
      <c r="AA40" s="4" t="s">
        <v>45</v>
      </c>
      <c r="AB40" s="4" t="s">
        <v>43</v>
      </c>
      <c r="AC40" s="4" t="s">
        <v>43</v>
      </c>
      <c r="AD40" s="4" t="s">
        <v>46</v>
      </c>
    </row>
    <row r="41" spans="1:30">
      <c r="A41" s="4" t="s">
        <v>30</v>
      </c>
      <c r="B41" s="4" t="str">
        <f>"02260123"</f>
        <v>02260123</v>
      </c>
      <c r="C41" s="4" t="str">
        <f>"2023/2/24 0:00:00"</f>
        <v>2023/2/24 0:00:00</v>
      </c>
      <c r="D41" s="4" t="str">
        <f>"2023/3/14 0:00:00"</f>
        <v>2023/3/14 0:00:00</v>
      </c>
      <c r="E41" s="4" t="s">
        <v>200</v>
      </c>
      <c r="F41" s="4" t="s">
        <v>57</v>
      </c>
      <c r="G41" s="4">
        <v>32</v>
      </c>
      <c r="H41" s="4">
        <v>18</v>
      </c>
      <c r="I41" s="4" t="s">
        <v>33</v>
      </c>
      <c r="J41" s="4" t="s">
        <v>186</v>
      </c>
      <c r="K41" s="4" t="s">
        <v>187</v>
      </c>
      <c r="L41" s="4" t="s">
        <v>96</v>
      </c>
      <c r="M41" s="4" t="s">
        <v>188</v>
      </c>
      <c r="N41" s="4"/>
      <c r="O41" s="6">
        <v>1.55</v>
      </c>
      <c r="P41" s="4">
        <v>2</v>
      </c>
      <c r="Q41" s="4" t="s">
        <v>201</v>
      </c>
      <c r="R41" s="4" t="s">
        <v>202</v>
      </c>
      <c r="S41" s="4" t="s">
        <v>203</v>
      </c>
      <c r="T41" s="4" t="s">
        <v>204</v>
      </c>
      <c r="U41" s="4" t="str">
        <f>"79.3600x014"</f>
        <v>79.3600x014</v>
      </c>
      <c r="V41" s="4" t="s">
        <v>205</v>
      </c>
      <c r="W41" s="4" t="str">
        <f>"2023/2/28 0:00:00"</f>
        <v>2023/2/28 0:00:00</v>
      </c>
      <c r="X41" s="4" t="s">
        <v>43</v>
      </c>
      <c r="Y41" s="4" t="str">
        <f>"17.9500x018"</f>
        <v>17.9500x018</v>
      </c>
      <c r="Z41" s="4" t="s">
        <v>44</v>
      </c>
      <c r="AA41" s="4" t="s">
        <v>45</v>
      </c>
      <c r="AB41" s="4" t="s">
        <v>43</v>
      </c>
      <c r="AC41" s="4" t="s">
        <v>43</v>
      </c>
      <c r="AD41" s="4" t="s">
        <v>46</v>
      </c>
    </row>
    <row r="42" spans="1:30">
      <c r="A42" s="4" t="s">
        <v>30</v>
      </c>
      <c r="B42" s="4" t="str">
        <f>"02260767"</f>
        <v>02260767</v>
      </c>
      <c r="C42" s="4" t="str">
        <f>"2023/3/14 0:00:00"</f>
        <v>2023/3/14 0:00:00</v>
      </c>
      <c r="D42" s="4" t="str">
        <f>"2023/3/28 0:00:00"</f>
        <v>2023/3/28 0:00:00</v>
      </c>
      <c r="E42" s="4" t="s">
        <v>206</v>
      </c>
      <c r="F42" s="4" t="s">
        <v>32</v>
      </c>
      <c r="G42" s="4">
        <v>48</v>
      </c>
      <c r="H42" s="4">
        <v>14</v>
      </c>
      <c r="I42" s="4" t="s">
        <v>33</v>
      </c>
      <c r="J42" s="4" t="s">
        <v>186</v>
      </c>
      <c r="K42" s="4" t="s">
        <v>187</v>
      </c>
      <c r="L42" s="4" t="s">
        <v>96</v>
      </c>
      <c r="M42" s="4" t="s">
        <v>188</v>
      </c>
      <c r="N42" s="4"/>
      <c r="O42" s="6">
        <v>1.55</v>
      </c>
      <c r="P42" s="4">
        <v>2</v>
      </c>
      <c r="Q42" s="4" t="s">
        <v>207</v>
      </c>
      <c r="R42" s="4" t="s">
        <v>208</v>
      </c>
      <c r="S42" s="4" t="s">
        <v>209</v>
      </c>
      <c r="T42" s="4" t="s">
        <v>210</v>
      </c>
      <c r="U42" s="4" t="str">
        <f>"79.3600x014"</f>
        <v>79.3600x014</v>
      </c>
      <c r="V42" s="4" t="s">
        <v>205</v>
      </c>
      <c r="W42" s="4" t="str">
        <f>"2023/3/16 0:00:00"</f>
        <v>2023/3/16 0:00:00</v>
      </c>
      <c r="X42" s="4" t="s">
        <v>43</v>
      </c>
      <c r="Y42" s="4" t="str">
        <f>"79.3600x017"</f>
        <v>79.3600x017</v>
      </c>
      <c r="Z42" s="4" t="s">
        <v>211</v>
      </c>
      <c r="AA42" s="4" t="s">
        <v>45</v>
      </c>
      <c r="AB42" s="4" t="s">
        <v>43</v>
      </c>
      <c r="AC42" s="4" t="s">
        <v>43</v>
      </c>
      <c r="AD42" s="4" t="s">
        <v>46</v>
      </c>
    </row>
    <row r="43" spans="1:30">
      <c r="A43" s="4" t="s">
        <v>30</v>
      </c>
      <c r="B43" s="4" t="str">
        <f>"02259637"</f>
        <v>02259637</v>
      </c>
      <c r="C43" s="4" t="str">
        <f>"2023/2/13 0:00:00"</f>
        <v>2023/2/13 0:00:00</v>
      </c>
      <c r="D43" s="4" t="str">
        <f>"2023/3/1 0:00:00"</f>
        <v>2023/3/1 0:00:00</v>
      </c>
      <c r="E43" s="4" t="s">
        <v>212</v>
      </c>
      <c r="F43" s="4" t="s">
        <v>57</v>
      </c>
      <c r="G43" s="4">
        <v>65</v>
      </c>
      <c r="H43" s="4">
        <v>16</v>
      </c>
      <c r="I43" s="4" t="s">
        <v>33</v>
      </c>
      <c r="J43" s="4" t="s">
        <v>186</v>
      </c>
      <c r="K43" s="4" t="s">
        <v>213</v>
      </c>
      <c r="L43" s="4" t="s">
        <v>96</v>
      </c>
      <c r="M43" s="4" t="s">
        <v>214</v>
      </c>
      <c r="N43" s="4"/>
      <c r="O43" s="6">
        <v>1.68</v>
      </c>
      <c r="P43" s="4">
        <v>3</v>
      </c>
      <c r="Q43" s="4" t="s">
        <v>189</v>
      </c>
      <c r="R43" s="4" t="s">
        <v>190</v>
      </c>
      <c r="S43" s="4" t="s">
        <v>191</v>
      </c>
      <c r="T43" s="4" t="s">
        <v>192</v>
      </c>
      <c r="U43" s="4" t="str">
        <f>"79.3100x005"</f>
        <v>79.3100x005</v>
      </c>
      <c r="V43" s="4" t="s">
        <v>193</v>
      </c>
      <c r="W43" s="4" t="str">
        <f>"2023/2/17 0:00:00"</f>
        <v>2023/2/17 0:00:00</v>
      </c>
      <c r="X43" s="4" t="s">
        <v>43</v>
      </c>
      <c r="Y43" s="4" t="str">
        <f>"17.9500x018"</f>
        <v>17.9500x018</v>
      </c>
      <c r="Z43" s="4" t="s">
        <v>44</v>
      </c>
      <c r="AA43" s="4" t="s">
        <v>45</v>
      </c>
      <c r="AB43" s="4" t="s">
        <v>43</v>
      </c>
      <c r="AC43" s="4" t="s">
        <v>43</v>
      </c>
      <c r="AD43" s="4" t="s">
        <v>46</v>
      </c>
    </row>
    <row r="44" spans="1:30">
      <c r="A44" s="4" t="s">
        <v>30</v>
      </c>
      <c r="B44" s="4" t="str">
        <f>"02260526"</f>
        <v>02260526</v>
      </c>
      <c r="C44" s="4" t="str">
        <f>"2023/3/7 0:00:00"</f>
        <v>2023/3/7 0:00:00</v>
      </c>
      <c r="D44" s="4" t="str">
        <f>"2023/3/21 0:00:00"</f>
        <v>2023/3/21 0:00:00</v>
      </c>
      <c r="E44" s="4" t="s">
        <v>215</v>
      </c>
      <c r="F44" s="4" t="s">
        <v>57</v>
      </c>
      <c r="G44" s="4">
        <v>75</v>
      </c>
      <c r="H44" s="4">
        <v>14</v>
      </c>
      <c r="I44" s="4" t="s">
        <v>33</v>
      </c>
      <c r="J44" s="4" t="s">
        <v>186</v>
      </c>
      <c r="K44" s="4" t="s">
        <v>213</v>
      </c>
      <c r="L44" s="4" t="s">
        <v>96</v>
      </c>
      <c r="M44" s="4" t="s">
        <v>214</v>
      </c>
      <c r="N44" s="4"/>
      <c r="O44" s="6">
        <v>1.68</v>
      </c>
      <c r="P44" s="4">
        <v>3</v>
      </c>
      <c r="Q44" s="4" t="s">
        <v>216</v>
      </c>
      <c r="R44" s="4" t="s">
        <v>217</v>
      </c>
      <c r="S44" s="4" t="s">
        <v>90</v>
      </c>
      <c r="T44" s="4" t="s">
        <v>91</v>
      </c>
      <c r="U44" s="4" t="str">
        <f>"79.3100x005"</f>
        <v>79.3100x005</v>
      </c>
      <c r="V44" s="4" t="s">
        <v>193</v>
      </c>
      <c r="W44" s="4" t="str">
        <f>"2023/3/9 0:00:00"</f>
        <v>2023/3/9 0:00:00</v>
      </c>
      <c r="X44" s="4" t="s">
        <v>43</v>
      </c>
      <c r="Y44" s="4" t="str">
        <f>"04.0420"</f>
        <v>04.0420</v>
      </c>
      <c r="Z44" s="4" t="s">
        <v>218</v>
      </c>
      <c r="AA44" s="4" t="s">
        <v>45</v>
      </c>
      <c r="AB44" s="4" t="s">
        <v>43</v>
      </c>
      <c r="AC44" s="4" t="s">
        <v>43</v>
      </c>
      <c r="AD44" s="4" t="s">
        <v>46</v>
      </c>
    </row>
    <row r="45" spans="1:30">
      <c r="A45" s="4" t="s">
        <v>30</v>
      </c>
      <c r="B45" s="4" t="str">
        <f>"02260552"</f>
        <v>02260552</v>
      </c>
      <c r="C45" s="4" t="str">
        <f>"2023/3/7 0:00:00"</f>
        <v>2023/3/7 0:00:00</v>
      </c>
      <c r="D45" s="4" t="str">
        <f>"2023/3/25 0:00:00"</f>
        <v>2023/3/25 0:00:00</v>
      </c>
      <c r="E45" s="4" t="s">
        <v>219</v>
      </c>
      <c r="F45" s="4" t="s">
        <v>57</v>
      </c>
      <c r="G45" s="4">
        <v>34</v>
      </c>
      <c r="H45" s="4">
        <v>18</v>
      </c>
      <c r="I45" s="4" t="s">
        <v>33</v>
      </c>
      <c r="J45" s="4" t="s">
        <v>220</v>
      </c>
      <c r="K45" s="4" t="s">
        <v>221</v>
      </c>
      <c r="L45" s="4" t="s">
        <v>96</v>
      </c>
      <c r="M45" s="4" t="s">
        <v>222</v>
      </c>
      <c r="N45" s="4"/>
      <c r="O45" s="6">
        <v>2.15</v>
      </c>
      <c r="P45" s="4">
        <v>3</v>
      </c>
      <c r="Q45" s="4" t="s">
        <v>223</v>
      </c>
      <c r="R45" s="4" t="s">
        <v>224</v>
      </c>
      <c r="S45" s="4" t="s">
        <v>225</v>
      </c>
      <c r="T45" s="4" t="s">
        <v>226</v>
      </c>
      <c r="U45" s="4" t="str">
        <f>"79.3500x016"</f>
        <v>79.3500x016</v>
      </c>
      <c r="V45" s="4" t="s">
        <v>227</v>
      </c>
      <c r="W45" s="4" t="str">
        <f>"2023/3/14 0:00:00"</f>
        <v>2023/3/14 0:00:00</v>
      </c>
      <c r="X45" s="4" t="s">
        <v>43</v>
      </c>
      <c r="Y45" s="4" t="str">
        <f>"93.4406"</f>
        <v>93.4406</v>
      </c>
      <c r="Z45" s="4" t="s">
        <v>228</v>
      </c>
      <c r="AA45" s="4" t="s">
        <v>45</v>
      </c>
      <c r="AB45" s="4" t="s">
        <v>43</v>
      </c>
      <c r="AC45" s="4" t="s">
        <v>43</v>
      </c>
      <c r="AD45" s="4" t="s">
        <v>46</v>
      </c>
    </row>
    <row r="46" spans="1:30">
      <c r="A46" s="4" t="s">
        <v>30</v>
      </c>
      <c r="B46" s="4" t="str">
        <f>"02242720"</f>
        <v>02242720</v>
      </c>
      <c r="C46" s="4" t="str">
        <f>"2023/2/26 0:00:00"</f>
        <v>2023/2/26 0:00:00</v>
      </c>
      <c r="D46" s="4" t="str">
        <f>"2023/3/5 0:00:00"</f>
        <v>2023/3/5 0:00:00</v>
      </c>
      <c r="E46" s="4" t="s">
        <v>229</v>
      </c>
      <c r="F46" s="4" t="s">
        <v>57</v>
      </c>
      <c r="G46" s="4">
        <v>74</v>
      </c>
      <c r="H46" s="4">
        <v>7</v>
      </c>
      <c r="I46" s="4" t="s">
        <v>33</v>
      </c>
      <c r="J46" s="4" t="s">
        <v>230</v>
      </c>
      <c r="K46" s="4" t="s">
        <v>231</v>
      </c>
      <c r="L46" s="4" t="s">
        <v>36</v>
      </c>
      <c r="M46" s="4" t="s">
        <v>232</v>
      </c>
      <c r="N46" s="4"/>
      <c r="O46" s="6">
        <v>2.15</v>
      </c>
      <c r="P46" s="4"/>
      <c r="Q46" s="4" t="s">
        <v>233</v>
      </c>
      <c r="R46" s="4" t="s">
        <v>234</v>
      </c>
      <c r="S46" s="4" t="s">
        <v>235</v>
      </c>
      <c r="T46" s="4" t="s">
        <v>236</v>
      </c>
      <c r="U46" s="4" t="str">
        <f>"86.2800x012"</f>
        <v>86.2800x012</v>
      </c>
      <c r="V46" s="4" t="s">
        <v>159</v>
      </c>
      <c r="W46" s="4" t="str">
        <f>"2023/2/26 0:00:00"</f>
        <v>2023/2/26 0:00:00</v>
      </c>
      <c r="X46" s="4" t="s">
        <v>46</v>
      </c>
      <c r="Y46" s="4" t="str">
        <f>"17.9500x018"</f>
        <v>17.9500x018</v>
      </c>
      <c r="Z46" s="4" t="s">
        <v>44</v>
      </c>
      <c r="AA46" s="4" t="s">
        <v>45</v>
      </c>
      <c r="AB46" s="4" t="s">
        <v>43</v>
      </c>
      <c r="AC46" s="4" t="s">
        <v>43</v>
      </c>
      <c r="AD46" s="4" t="s">
        <v>46</v>
      </c>
    </row>
    <row r="47" spans="1:30">
      <c r="A47" s="4" t="s">
        <v>30</v>
      </c>
      <c r="B47" s="4" t="str">
        <f>"02259923"</f>
        <v>02259923</v>
      </c>
      <c r="C47" s="4" t="str">
        <f>"2023/2/21 0:00:00"</f>
        <v>2023/2/21 0:00:00</v>
      </c>
      <c r="D47" s="4" t="str">
        <f>"2023/3/7 0:00:00"</f>
        <v>2023/3/7 0:00:00</v>
      </c>
      <c r="E47" s="4" t="s">
        <v>237</v>
      </c>
      <c r="F47" s="4" t="s">
        <v>32</v>
      </c>
      <c r="G47" s="4">
        <v>51</v>
      </c>
      <c r="H47" s="4">
        <v>14</v>
      </c>
      <c r="I47" s="4" t="s">
        <v>33</v>
      </c>
      <c r="J47" s="4" t="s">
        <v>238</v>
      </c>
      <c r="K47" s="4" t="s">
        <v>239</v>
      </c>
      <c r="L47" s="4" t="s">
        <v>96</v>
      </c>
      <c r="M47" s="4" t="s">
        <v>240</v>
      </c>
      <c r="N47" s="4"/>
      <c r="O47" s="6">
        <v>2.44</v>
      </c>
      <c r="P47" s="4">
        <v>2</v>
      </c>
      <c r="Q47" s="4" t="s">
        <v>241</v>
      </c>
      <c r="R47" s="4" t="s">
        <v>242</v>
      </c>
      <c r="S47" s="4" t="s">
        <v>243</v>
      </c>
      <c r="T47" s="4" t="s">
        <v>244</v>
      </c>
      <c r="U47" s="4" t="str">
        <f>"81.4601"</f>
        <v>81.4601</v>
      </c>
      <c r="V47" s="4" t="s">
        <v>245</v>
      </c>
      <c r="W47" s="4" t="str">
        <f>"2023/2/24 0:00:00"</f>
        <v>2023/2/24 0:00:00</v>
      </c>
      <c r="X47" s="4" t="s">
        <v>43</v>
      </c>
      <c r="Y47" s="4" t="str">
        <f>"17.9500x018"</f>
        <v>17.9500x018</v>
      </c>
      <c r="Z47" s="4" t="s">
        <v>44</v>
      </c>
      <c r="AA47" s="4" t="s">
        <v>45</v>
      </c>
      <c r="AB47" s="4" t="s">
        <v>43</v>
      </c>
      <c r="AC47" s="4" t="s">
        <v>43</v>
      </c>
      <c r="AD47" s="4" t="s">
        <v>46</v>
      </c>
    </row>
    <row r="48" spans="1:30">
      <c r="A48" s="4" t="s">
        <v>30</v>
      </c>
      <c r="B48" s="4" t="str">
        <f>"02260484"</f>
        <v>02260484</v>
      </c>
      <c r="C48" s="4" t="str">
        <f>"2023/3/6 0:00:00"</f>
        <v>2023/3/6 0:00:00</v>
      </c>
      <c r="D48" s="4" t="str">
        <f>"2023/3/20 0:00:00"</f>
        <v>2023/3/20 0:00:00</v>
      </c>
      <c r="E48" s="4" t="s">
        <v>246</v>
      </c>
      <c r="F48" s="4" t="s">
        <v>32</v>
      </c>
      <c r="G48" s="4">
        <v>70</v>
      </c>
      <c r="H48" s="4">
        <v>14</v>
      </c>
      <c r="I48" s="4" t="s">
        <v>33</v>
      </c>
      <c r="J48" s="4" t="s">
        <v>238</v>
      </c>
      <c r="K48" s="4" t="s">
        <v>239</v>
      </c>
      <c r="L48" s="4" t="s">
        <v>96</v>
      </c>
      <c r="M48" s="4" t="s">
        <v>240</v>
      </c>
      <c r="N48" s="4"/>
      <c r="O48" s="6">
        <v>2.44</v>
      </c>
      <c r="P48" s="4">
        <v>2</v>
      </c>
      <c r="Q48" s="4" t="s">
        <v>247</v>
      </c>
      <c r="R48" s="4" t="s">
        <v>248</v>
      </c>
      <c r="S48" s="4" t="s">
        <v>191</v>
      </c>
      <c r="T48" s="4" t="s">
        <v>192</v>
      </c>
      <c r="U48" s="4" t="str">
        <f>"79.3900x051"</f>
        <v>79.3900x051</v>
      </c>
      <c r="V48" s="4" t="s">
        <v>249</v>
      </c>
      <c r="W48" s="4" t="str">
        <f>"2023/3/9 0:00:00"</f>
        <v>2023/3/9 0:00:00</v>
      </c>
      <c r="X48" s="4" t="s">
        <v>43</v>
      </c>
      <c r="Y48" s="4" t="str">
        <f>"17.9500x018"</f>
        <v>17.9500x018</v>
      </c>
      <c r="Z48" s="4" t="s">
        <v>44</v>
      </c>
      <c r="AA48" s="4" t="s">
        <v>45</v>
      </c>
      <c r="AB48" s="4" t="s">
        <v>43</v>
      </c>
      <c r="AC48" s="4" t="s">
        <v>43</v>
      </c>
      <c r="AD48" s="4" t="s">
        <v>46</v>
      </c>
    </row>
    <row r="49" spans="1:30">
      <c r="A49" s="4" t="s">
        <v>30</v>
      </c>
      <c r="B49" s="4" t="str">
        <f>"02260693"</f>
        <v>02260693</v>
      </c>
      <c r="C49" s="4" t="str">
        <f>"2023/3/11 0:00:00"</f>
        <v>2023/3/11 0:00:00</v>
      </c>
      <c r="D49" s="4" t="str">
        <f>"2023/3/24 0:00:00"</f>
        <v>2023/3/24 0:00:00</v>
      </c>
      <c r="E49" s="4" t="s">
        <v>250</v>
      </c>
      <c r="F49" s="4" t="s">
        <v>57</v>
      </c>
      <c r="G49" s="4">
        <v>49</v>
      </c>
      <c r="H49" s="4">
        <v>13</v>
      </c>
      <c r="I49" s="4" t="s">
        <v>33</v>
      </c>
      <c r="J49" s="4" t="s">
        <v>238</v>
      </c>
      <c r="K49" s="4" t="s">
        <v>239</v>
      </c>
      <c r="L49" s="4" t="s">
        <v>96</v>
      </c>
      <c r="M49" s="4" t="s">
        <v>240</v>
      </c>
      <c r="N49" s="4"/>
      <c r="O49" s="6">
        <v>2.44</v>
      </c>
      <c r="P49" s="4">
        <v>2</v>
      </c>
      <c r="Q49" s="4" t="s">
        <v>247</v>
      </c>
      <c r="R49" s="4" t="s">
        <v>248</v>
      </c>
      <c r="S49" s="4" t="s">
        <v>191</v>
      </c>
      <c r="T49" s="4" t="s">
        <v>192</v>
      </c>
      <c r="U49" s="4" t="str">
        <f>"79.3900x051"</f>
        <v>79.3900x051</v>
      </c>
      <c r="V49" s="4" t="s">
        <v>249</v>
      </c>
      <c r="W49" s="4" t="str">
        <f>"2023/3/14 0:00:00"</f>
        <v>2023/3/14 0:00:00</v>
      </c>
      <c r="X49" s="4" t="s">
        <v>43</v>
      </c>
      <c r="Y49" s="4" t="str">
        <f>"17.9500x018"</f>
        <v>17.9500x018</v>
      </c>
      <c r="Z49" s="4" t="s">
        <v>44</v>
      </c>
      <c r="AA49" s="4" t="s">
        <v>45</v>
      </c>
      <c r="AB49" s="4" t="s">
        <v>43</v>
      </c>
      <c r="AC49" s="4" t="s">
        <v>43</v>
      </c>
      <c r="AD49" s="4" t="s">
        <v>46</v>
      </c>
    </row>
    <row r="50" spans="1:30">
      <c r="A50" s="4" t="s">
        <v>30</v>
      </c>
      <c r="B50" s="4" t="str">
        <f>"01712918"</f>
        <v>01712918</v>
      </c>
      <c r="C50" s="4" t="str">
        <f>"2023/3/6 0:00:00"</f>
        <v>2023/3/6 0:00:00</v>
      </c>
      <c r="D50" s="4" t="str">
        <f>"2023/3/20 0:00:00"</f>
        <v>2023/3/20 0:00:00</v>
      </c>
      <c r="E50" s="4" t="s">
        <v>251</v>
      </c>
      <c r="F50" s="4" t="s">
        <v>32</v>
      </c>
      <c r="G50" s="4">
        <v>80</v>
      </c>
      <c r="H50" s="4">
        <v>14</v>
      </c>
      <c r="I50" s="4" t="s">
        <v>33</v>
      </c>
      <c r="J50" s="4" t="s">
        <v>220</v>
      </c>
      <c r="K50" s="4" t="s">
        <v>252</v>
      </c>
      <c r="L50" s="4" t="s">
        <v>96</v>
      </c>
      <c r="M50" s="4" t="s">
        <v>253</v>
      </c>
      <c r="N50" s="4"/>
      <c r="O50" s="6">
        <v>3.14</v>
      </c>
      <c r="P50" s="4">
        <v>3</v>
      </c>
      <c r="Q50" s="4" t="s">
        <v>254</v>
      </c>
      <c r="R50" s="4" t="s">
        <v>255</v>
      </c>
      <c r="S50" s="4" t="s">
        <v>256</v>
      </c>
      <c r="T50" s="4" t="s">
        <v>257</v>
      </c>
      <c r="U50" s="4" t="str">
        <f>"79.3200x011"</f>
        <v>79.3200x011</v>
      </c>
      <c r="V50" s="4" t="s">
        <v>184</v>
      </c>
      <c r="W50" s="4" t="str">
        <f>"2023/3/9 0:00:00"</f>
        <v>2023/3/9 0:00:00</v>
      </c>
      <c r="X50" s="4" t="s">
        <v>43</v>
      </c>
      <c r="Y50" s="4" t="str">
        <f>"79.1500x006"</f>
        <v>79.1500x006</v>
      </c>
      <c r="Z50" s="4" t="s">
        <v>258</v>
      </c>
      <c r="AA50" s="4" t="s">
        <v>45</v>
      </c>
      <c r="AB50" s="4" t="s">
        <v>43</v>
      </c>
      <c r="AC50" s="4" t="s">
        <v>43</v>
      </c>
      <c r="AD50" s="4" t="s">
        <v>46</v>
      </c>
    </row>
  </sheetData>
  <autoFilter ref="A1:AD50">
    <sortState ref="A1:AD50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2023-04-18T01:18:47Z</dcterms:created>
  <dcterms:modified xsi:type="dcterms:W3CDTF">2023-04-18T01:18:47Z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AC8BABF5752048D99C4ED8A29F79BDD7_11</vt:lpwstr>
  </property>
  <property fmtid="{D5CDD505-2E9C-101B-9397-08002B2CF9AE}" pid="3" name="KSOProductBuildVer">
    <vt:lpwstr>2052-11.1.0.14036</vt:lpwstr>
  </property>
</Properties>
</file>