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CMI" sheetId="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<sst xmlns="http://schemas.openxmlformats.org/spreadsheetml/2006/main" count="50" uniqueCount="50">
  <si>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2024年9月份各诊疗组CMI值公示</t>
  </si>
  <si>
    <t>医疗组</t>
  </si>
  <si>
    <t>出院人次</t>
  </si>
  <si>
    <t>CMI</t>
  </si>
  <si>
    <r>
      <t>DRG</t>
    </r>
    <r>
      <rPr>
        <b/>
        <sz val="11"/>
        <rFont val="宋体"/>
        <charset val="134"/>
      </rPr>
      <t>总量</t>
    </r>
  </si>
  <si>
    <t>费用指数</t>
  </si>
  <si>
    <t>时间指数</t>
  </si>
  <si>
    <t>严可风组</t>
  </si>
  <si>
    <t>王一萍组</t>
  </si>
  <si>
    <t>谢峰组</t>
  </si>
  <si>
    <t>胡松峰组</t>
  </si>
  <si>
    <t>何薇组</t>
  </si>
  <si>
    <t>刘磊组</t>
  </si>
  <si>
    <t>夏炳江组</t>
  </si>
  <si>
    <t>沈剑增组</t>
  </si>
  <si>
    <t>韦金忠组</t>
  </si>
  <si>
    <t>郝飞组</t>
  </si>
  <si>
    <t>陈建德组</t>
  </si>
  <si>
    <t>孙利荣组</t>
  </si>
  <si>
    <t>陈丹组</t>
  </si>
  <si>
    <t>丁积勇组</t>
  </si>
  <si>
    <t>严雪港组</t>
  </si>
  <si>
    <t>王晋钟组</t>
  </si>
  <si>
    <t>王志刚组</t>
  </si>
  <si>
    <t>马军华组</t>
  </si>
  <si>
    <t>王亚平组</t>
  </si>
  <si>
    <t>何菊组</t>
  </si>
  <si>
    <t>吴智敏组</t>
  </si>
  <si>
    <t>葛剑洪组</t>
  </si>
  <si>
    <t>叶玲玲组</t>
  </si>
  <si>
    <t>章宁杰组</t>
  </si>
  <si>
    <t>王风永组</t>
  </si>
  <si>
    <t>朱观祥组</t>
  </si>
  <si>
    <t>孙莉组</t>
  </si>
  <si>
    <t>李宏斌组</t>
  </si>
  <si>
    <t>鲁剑梅组</t>
  </si>
  <si>
    <t>林武组</t>
  </si>
  <si>
    <t>边佳萍组</t>
  </si>
  <si>
    <t>董珍组</t>
  </si>
  <si>
    <t>张建宇组</t>
  </si>
  <si>
    <t>俞益火组</t>
  </si>
  <si>
    <t>朱大明组</t>
  </si>
  <si>
    <t>唐茶娣组</t>
  </si>
  <si>
    <t>朱国文组</t>
  </si>
  <si>
    <t>罗桢敏组</t>
  </si>
  <si>
    <t>谢立江组</t>
  </si>
  <si>
    <t>杨锋组</t>
  </si>
  <si>
    <t>傅杰组</t>
  </si>
  <si>
    <t>徐芳组</t>
  </si>
  <si>
    <t>任钰萍组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</si>
</sst>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宋体"/>
      <charset val="134"/>
    </font>
    <font>
      <sz val="11"/>
      <name val="Calibri"/>
      <charset val="0"/>
    </font>
    <font>
      <b/>
      <sz val="11"/>
      <color rgb="FFFF0000"/>
      <name val="宋体"/>
      <charset val="134"/>
    </font>
    <font>
      <b/>
      <sz val="11"/>
      <color rgb="FFFF0000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numFmt numFmtId="176" formatCode="0.00_ "/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68;&#25454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医疗组</v>
          </cell>
          <cell r="B1" t="str">
            <v>出院人次</v>
          </cell>
          <cell r="C1" t="str">
            <v>CMI</v>
          </cell>
          <cell r="D1" t="str">
            <v>DRG总量</v>
          </cell>
          <cell r="E1" t="str">
            <v>组数</v>
          </cell>
          <cell r="F1" t="str">
            <v>平均住院天数</v>
          </cell>
          <cell r="G1" t="str">
            <v>均次费用</v>
          </cell>
          <cell r="H1" t="str">
            <v>平均药费</v>
          </cell>
          <cell r="I1" t="str">
            <v>药占比</v>
          </cell>
          <cell r="J1" t="str">
            <v>平均材料费</v>
          </cell>
          <cell r="K1" t="str">
            <v>材料费占比</v>
          </cell>
          <cell r="L1" t="str">
            <v>费用指数</v>
          </cell>
          <cell r="M1" t="str">
            <v>时间指数</v>
          </cell>
        </row>
        <row r="2">
          <cell r="A2" t="str">
            <v>严可风组</v>
          </cell>
          <cell r="B2">
            <v>5</v>
          </cell>
          <cell r="C2">
            <v>4.006</v>
          </cell>
          <cell r="D2">
            <v>20.03</v>
          </cell>
          <cell r="E2">
            <v>2</v>
          </cell>
          <cell r="F2">
            <v>103.4</v>
          </cell>
          <cell r="G2">
            <v>249552.14</v>
          </cell>
          <cell r="H2">
            <v>59699.74</v>
          </cell>
          <cell r="I2">
            <v>0.2392</v>
          </cell>
          <cell r="J2">
            <v>14280.94</v>
          </cell>
          <cell r="K2">
            <v>0.0572</v>
          </cell>
          <cell r="L2">
            <v>1.47</v>
          </cell>
          <cell r="M2">
            <v>1.51</v>
          </cell>
        </row>
        <row r="3">
          <cell r="A3" t="str">
            <v>谢峰组</v>
          </cell>
          <cell r="B3">
            <v>40</v>
          </cell>
          <cell r="C3">
            <v>1.481</v>
          </cell>
          <cell r="D3">
            <v>59.24</v>
          </cell>
          <cell r="E3">
            <v>18</v>
          </cell>
          <cell r="F3">
            <v>9.1</v>
          </cell>
          <cell r="G3">
            <v>20247.31</v>
          </cell>
          <cell r="H3">
            <v>2824.18</v>
          </cell>
          <cell r="I3">
            <v>0.1395</v>
          </cell>
          <cell r="J3">
            <v>5777.61</v>
          </cell>
          <cell r="K3">
            <v>0.2854</v>
          </cell>
          <cell r="L3">
            <v>0.93</v>
          </cell>
          <cell r="M3">
            <v>0.9</v>
          </cell>
        </row>
        <row r="4">
          <cell r="A4" t="str">
            <v>胡松峰组</v>
          </cell>
          <cell r="B4">
            <v>54</v>
          </cell>
          <cell r="C4">
            <v>1.4726</v>
          </cell>
          <cell r="D4">
            <v>79.52</v>
          </cell>
          <cell r="E4">
            <v>16</v>
          </cell>
          <cell r="F4">
            <v>9.8</v>
          </cell>
          <cell r="G4">
            <v>20059.58</v>
          </cell>
          <cell r="H4">
            <v>3282.2</v>
          </cell>
          <cell r="I4">
            <v>0.1636</v>
          </cell>
          <cell r="J4">
            <v>5254.09</v>
          </cell>
          <cell r="K4">
            <v>0.2619</v>
          </cell>
          <cell r="L4">
            <v>1.04</v>
          </cell>
          <cell r="M4">
            <v>1</v>
          </cell>
        </row>
        <row r="5">
          <cell r="A5" t="str">
            <v>韦金忠组</v>
          </cell>
          <cell r="B5">
            <v>77</v>
          </cell>
          <cell r="C5">
            <v>1.2281</v>
          </cell>
          <cell r="D5">
            <v>94.56</v>
          </cell>
          <cell r="E5">
            <v>16</v>
          </cell>
          <cell r="F5">
            <v>8</v>
          </cell>
          <cell r="G5">
            <v>16580.43</v>
          </cell>
          <cell r="H5">
            <v>2465.89</v>
          </cell>
          <cell r="I5">
            <v>0.1487</v>
          </cell>
          <cell r="J5">
            <v>4421.76</v>
          </cell>
          <cell r="K5">
            <v>0.2667</v>
          </cell>
          <cell r="L5">
            <v>0.87</v>
          </cell>
          <cell r="M5">
            <v>0.84</v>
          </cell>
        </row>
        <row r="6">
          <cell r="A6" t="str">
            <v>沈剑增组</v>
          </cell>
          <cell r="B6">
            <v>69</v>
          </cell>
          <cell r="C6">
            <v>1.118</v>
          </cell>
          <cell r="D6">
            <v>77.14</v>
          </cell>
          <cell r="E6">
            <v>11</v>
          </cell>
          <cell r="F6">
            <v>8.87</v>
          </cell>
          <cell r="G6">
            <v>18029.11</v>
          </cell>
          <cell r="H6">
            <v>2294.24</v>
          </cell>
          <cell r="I6">
            <v>0.1273</v>
          </cell>
          <cell r="J6">
            <v>5206.45</v>
          </cell>
          <cell r="K6">
            <v>0.2888</v>
          </cell>
          <cell r="L6">
            <v>1.03</v>
          </cell>
          <cell r="M6">
            <v>1.1</v>
          </cell>
        </row>
        <row r="7">
          <cell r="A7" t="str">
            <v>王一萍组</v>
          </cell>
          <cell r="B7">
            <v>49</v>
          </cell>
          <cell r="C7">
            <v>1.1149</v>
          </cell>
          <cell r="D7">
            <v>54.63</v>
          </cell>
          <cell r="E7">
            <v>19</v>
          </cell>
          <cell r="F7">
            <v>9.02</v>
          </cell>
          <cell r="G7">
            <v>10420.23</v>
          </cell>
          <cell r="H7">
            <v>2932.06</v>
          </cell>
          <cell r="I7">
            <v>0.2814</v>
          </cell>
          <cell r="J7">
            <v>373.25</v>
          </cell>
          <cell r="K7">
            <v>0.0358</v>
          </cell>
          <cell r="L7">
            <v>1.07</v>
          </cell>
          <cell r="M7">
            <v>0.96</v>
          </cell>
        </row>
        <row r="8">
          <cell r="A8" t="str">
            <v>叶玲玲组</v>
          </cell>
          <cell r="B8">
            <v>42</v>
          </cell>
          <cell r="C8">
            <v>1.1129</v>
          </cell>
          <cell r="D8">
            <v>46.74</v>
          </cell>
          <cell r="E8">
            <v>20</v>
          </cell>
          <cell r="F8">
            <v>10.07</v>
          </cell>
          <cell r="G8">
            <v>16530.1</v>
          </cell>
          <cell r="H8">
            <v>2742.35</v>
          </cell>
          <cell r="I8">
            <v>0.1659</v>
          </cell>
          <cell r="J8">
            <v>4530.94</v>
          </cell>
          <cell r="K8">
            <v>0.2741</v>
          </cell>
          <cell r="L8">
            <v>0.99</v>
          </cell>
          <cell r="M8">
            <v>1</v>
          </cell>
        </row>
        <row r="9">
          <cell r="A9" t="str">
            <v>孙利荣组</v>
          </cell>
          <cell r="B9">
            <v>94</v>
          </cell>
          <cell r="C9">
            <v>1.08</v>
          </cell>
          <cell r="D9">
            <v>101.52</v>
          </cell>
          <cell r="E9">
            <v>33</v>
          </cell>
          <cell r="F9">
            <v>10.21</v>
          </cell>
          <cell r="G9">
            <v>8443.96</v>
          </cell>
          <cell r="H9">
            <v>1772.59</v>
          </cell>
          <cell r="I9">
            <v>0.2099</v>
          </cell>
          <cell r="J9">
            <v>131.91</v>
          </cell>
          <cell r="K9">
            <v>0.0156</v>
          </cell>
          <cell r="L9">
            <v>1.04</v>
          </cell>
          <cell r="M9">
            <v>0.98</v>
          </cell>
        </row>
        <row r="10">
          <cell r="A10" t="str">
            <v>刘磊组</v>
          </cell>
          <cell r="B10">
            <v>50</v>
          </cell>
          <cell r="C10">
            <v>1.078</v>
          </cell>
          <cell r="D10">
            <v>53.9</v>
          </cell>
          <cell r="E10">
            <v>9</v>
          </cell>
          <cell r="F10">
            <v>7.1</v>
          </cell>
          <cell r="G10">
            <v>16357.73</v>
          </cell>
          <cell r="H10">
            <v>1938.75</v>
          </cell>
          <cell r="I10">
            <v>0.1185</v>
          </cell>
          <cell r="J10">
            <v>4666.37</v>
          </cell>
          <cell r="K10">
            <v>0.2853</v>
          </cell>
          <cell r="L10">
            <v>0.98</v>
          </cell>
          <cell r="M10">
            <v>0.91</v>
          </cell>
        </row>
        <row r="11">
          <cell r="A11" t="str">
            <v>张华良组</v>
          </cell>
          <cell r="B11">
            <v>14</v>
          </cell>
          <cell r="C11">
            <v>1.0771</v>
          </cell>
          <cell r="D11">
            <v>15.08</v>
          </cell>
          <cell r="E11">
            <v>5</v>
          </cell>
          <cell r="F11">
            <v>6.71</v>
          </cell>
          <cell r="G11">
            <v>15861.51</v>
          </cell>
          <cell r="H11">
            <v>2178.69</v>
          </cell>
          <cell r="I11">
            <v>0.1374</v>
          </cell>
          <cell r="J11">
            <v>3973.5</v>
          </cell>
          <cell r="K11">
            <v>0.2505</v>
          </cell>
          <cell r="L11">
            <v>1.02</v>
          </cell>
          <cell r="M11">
            <v>0.91</v>
          </cell>
        </row>
        <row r="12">
          <cell r="A12" t="str">
            <v>吴智敏组</v>
          </cell>
          <cell r="B12">
            <v>62</v>
          </cell>
          <cell r="C12">
            <v>1.0318</v>
          </cell>
          <cell r="D12">
            <v>63.97</v>
          </cell>
          <cell r="E12">
            <v>16</v>
          </cell>
          <cell r="F12">
            <v>7.65</v>
          </cell>
          <cell r="G12">
            <v>10890.14</v>
          </cell>
          <cell r="H12">
            <v>2034.24</v>
          </cell>
          <cell r="I12">
            <v>0.1868</v>
          </cell>
          <cell r="J12">
            <v>1564.28</v>
          </cell>
          <cell r="K12">
            <v>0.1436</v>
          </cell>
          <cell r="L12">
            <v>0.82</v>
          </cell>
          <cell r="M12">
            <v>0.92</v>
          </cell>
        </row>
        <row r="13">
          <cell r="A13" t="str">
            <v>朱观祥组</v>
          </cell>
          <cell r="B13">
            <v>47</v>
          </cell>
          <cell r="C13">
            <v>1.0026</v>
          </cell>
          <cell r="D13">
            <v>47.12</v>
          </cell>
          <cell r="E13">
            <v>15</v>
          </cell>
          <cell r="F13">
            <v>8.72</v>
          </cell>
          <cell r="G13">
            <v>6565.49</v>
          </cell>
          <cell r="H13">
            <v>1073.4</v>
          </cell>
          <cell r="I13">
            <v>0.1635</v>
          </cell>
          <cell r="J13">
            <v>36.47</v>
          </cell>
          <cell r="K13">
            <v>0.0056</v>
          </cell>
          <cell r="L13">
            <v>0.93</v>
          </cell>
          <cell r="M13">
            <v>0.93</v>
          </cell>
        </row>
        <row r="14">
          <cell r="A14" t="str">
            <v>夏炳江组</v>
          </cell>
          <cell r="B14">
            <v>61</v>
          </cell>
          <cell r="C14">
            <v>0.9959</v>
          </cell>
          <cell r="D14">
            <v>60.75</v>
          </cell>
          <cell r="E14">
            <v>12</v>
          </cell>
          <cell r="F14">
            <v>7.7</v>
          </cell>
          <cell r="G14">
            <v>13182.34</v>
          </cell>
          <cell r="H14">
            <v>1851.8</v>
          </cell>
          <cell r="I14">
            <v>0.1405</v>
          </cell>
          <cell r="J14">
            <v>3159.2</v>
          </cell>
          <cell r="K14">
            <v>0.2397</v>
          </cell>
          <cell r="L14">
            <v>1.02</v>
          </cell>
          <cell r="M14">
            <v>0.92</v>
          </cell>
        </row>
        <row r="15">
          <cell r="A15" t="str">
            <v>王志刚组</v>
          </cell>
          <cell r="B15">
            <v>10</v>
          </cell>
          <cell r="C15">
            <v>0.994</v>
          </cell>
          <cell r="D15">
            <v>9.94</v>
          </cell>
          <cell r="E15">
            <v>8</v>
          </cell>
          <cell r="F15">
            <v>12</v>
          </cell>
          <cell r="G15">
            <v>8218.93</v>
          </cell>
          <cell r="H15">
            <v>2238.57</v>
          </cell>
          <cell r="I15">
            <v>0.2724</v>
          </cell>
          <cell r="J15">
            <v>118.33</v>
          </cell>
          <cell r="K15">
            <v>0.0144</v>
          </cell>
          <cell r="L15">
            <v>1.09</v>
          </cell>
          <cell r="M15">
            <v>1.36</v>
          </cell>
        </row>
        <row r="16">
          <cell r="A16" t="str">
            <v>何薇组</v>
          </cell>
          <cell r="B16">
            <v>35</v>
          </cell>
          <cell r="C16">
            <v>0.9749</v>
          </cell>
          <cell r="D16">
            <v>34.12</v>
          </cell>
          <cell r="E16">
            <v>15</v>
          </cell>
          <cell r="F16">
            <v>9.74</v>
          </cell>
          <cell r="G16">
            <v>8910.91</v>
          </cell>
          <cell r="H16">
            <v>2204.9</v>
          </cell>
          <cell r="I16">
            <v>0.2474</v>
          </cell>
          <cell r="J16">
            <v>194.19</v>
          </cell>
          <cell r="K16">
            <v>0.0218</v>
          </cell>
          <cell r="L16">
            <v>0.94</v>
          </cell>
          <cell r="M16">
            <v>0.95</v>
          </cell>
        </row>
        <row r="17">
          <cell r="A17" t="str">
            <v>王晋钟组</v>
          </cell>
          <cell r="B17">
            <v>90</v>
          </cell>
          <cell r="C17">
            <v>0.9734</v>
          </cell>
          <cell r="D17">
            <v>87.61</v>
          </cell>
          <cell r="E17">
            <v>25</v>
          </cell>
          <cell r="F17">
            <v>6.86</v>
          </cell>
          <cell r="G17">
            <v>11137.33</v>
          </cell>
          <cell r="H17">
            <v>2168.61</v>
          </cell>
          <cell r="I17">
            <v>0.1947</v>
          </cell>
          <cell r="J17">
            <v>2100.75</v>
          </cell>
          <cell r="K17">
            <v>0.1886</v>
          </cell>
          <cell r="L17">
            <v>1.03</v>
          </cell>
          <cell r="M17">
            <v>0.96</v>
          </cell>
        </row>
        <row r="18">
          <cell r="A18" t="str">
            <v>陈建德组</v>
          </cell>
          <cell r="B18">
            <v>67</v>
          </cell>
          <cell r="C18">
            <v>0.9613</v>
          </cell>
          <cell r="D18">
            <v>64.41</v>
          </cell>
          <cell r="E18">
            <v>11</v>
          </cell>
          <cell r="F18">
            <v>7.42</v>
          </cell>
          <cell r="G18">
            <v>12194.82</v>
          </cell>
          <cell r="H18">
            <v>2167.28</v>
          </cell>
          <cell r="I18">
            <v>0.1777</v>
          </cell>
          <cell r="J18">
            <v>2522.83</v>
          </cell>
          <cell r="K18">
            <v>0.2069</v>
          </cell>
          <cell r="L18">
            <v>0.95</v>
          </cell>
          <cell r="M18">
            <v>0.95</v>
          </cell>
        </row>
        <row r="19">
          <cell r="A19" t="str">
            <v>李慧娇组</v>
          </cell>
          <cell r="B19">
            <v>2</v>
          </cell>
          <cell r="C19">
            <v>0.955</v>
          </cell>
          <cell r="D19">
            <v>1.91</v>
          </cell>
          <cell r="E19">
            <v>2</v>
          </cell>
          <cell r="F19">
            <v>15.5</v>
          </cell>
          <cell r="G19">
            <v>16318.17</v>
          </cell>
          <cell r="H19">
            <v>4267.85</v>
          </cell>
          <cell r="I19">
            <v>0.2615</v>
          </cell>
          <cell r="J19">
            <v>628.98</v>
          </cell>
          <cell r="K19">
            <v>0.0385</v>
          </cell>
          <cell r="L19">
            <v>1.35</v>
          </cell>
          <cell r="M19">
            <v>1.44</v>
          </cell>
        </row>
        <row r="20">
          <cell r="A20" t="str">
            <v>葛剑洪组</v>
          </cell>
          <cell r="B20">
            <v>84</v>
          </cell>
          <cell r="C20">
            <v>0.9431</v>
          </cell>
          <cell r="D20">
            <v>79.22</v>
          </cell>
          <cell r="E20">
            <v>20</v>
          </cell>
          <cell r="F20">
            <v>7.19</v>
          </cell>
          <cell r="G20">
            <v>12356.16</v>
          </cell>
          <cell r="H20">
            <v>2923.53</v>
          </cell>
          <cell r="I20">
            <v>0.2366</v>
          </cell>
          <cell r="J20">
            <v>1539.12</v>
          </cell>
          <cell r="K20">
            <v>0.1246</v>
          </cell>
          <cell r="L20">
            <v>1.02</v>
          </cell>
          <cell r="M20">
            <v>0.89</v>
          </cell>
        </row>
        <row r="21">
          <cell r="A21" t="str">
            <v>王风永组</v>
          </cell>
          <cell r="B21">
            <v>23</v>
          </cell>
          <cell r="C21">
            <v>0.9217</v>
          </cell>
          <cell r="D21">
            <v>21.2</v>
          </cell>
          <cell r="E21">
            <v>15</v>
          </cell>
          <cell r="F21">
            <v>11.7</v>
          </cell>
          <cell r="G21">
            <v>22458.88</v>
          </cell>
          <cell r="H21">
            <v>5920.39</v>
          </cell>
          <cell r="I21">
            <v>0.2636</v>
          </cell>
          <cell r="J21">
            <v>3885.5</v>
          </cell>
          <cell r="K21">
            <v>0.173</v>
          </cell>
          <cell r="L21">
            <v>1.2</v>
          </cell>
          <cell r="M21">
            <v>1.14</v>
          </cell>
        </row>
        <row r="22">
          <cell r="A22" t="str">
            <v>鲁剑梅组</v>
          </cell>
          <cell r="B22">
            <v>37</v>
          </cell>
          <cell r="C22">
            <v>0.9057</v>
          </cell>
          <cell r="D22">
            <v>33.51</v>
          </cell>
          <cell r="E22">
            <v>5</v>
          </cell>
          <cell r="F22">
            <v>7.43</v>
          </cell>
          <cell r="G22">
            <v>7561.61</v>
          </cell>
          <cell r="H22">
            <v>1190.78</v>
          </cell>
          <cell r="I22">
            <v>0.1575</v>
          </cell>
          <cell r="J22">
            <v>215.2</v>
          </cell>
          <cell r="K22">
            <v>0.0285</v>
          </cell>
          <cell r="L22">
            <v>1.05</v>
          </cell>
          <cell r="M22">
            <v>0.99</v>
          </cell>
        </row>
        <row r="23">
          <cell r="A23" t="str">
            <v>段建华组</v>
          </cell>
          <cell r="B23">
            <v>1</v>
          </cell>
          <cell r="C23">
            <v>0.9</v>
          </cell>
          <cell r="D23">
            <v>0.9</v>
          </cell>
          <cell r="E23">
            <v>1</v>
          </cell>
          <cell r="F23">
            <v>3</v>
          </cell>
          <cell r="G23">
            <v>6266.57</v>
          </cell>
          <cell r="H23">
            <v>493.22</v>
          </cell>
          <cell r="I23">
            <v>0.0787</v>
          </cell>
          <cell r="J23">
            <v>119.05</v>
          </cell>
          <cell r="K23">
            <v>0.019</v>
          </cell>
          <cell r="L23">
            <v>1.01</v>
          </cell>
          <cell r="M23">
            <v>0.64</v>
          </cell>
        </row>
        <row r="24">
          <cell r="A24" t="str">
            <v>马军华组</v>
          </cell>
          <cell r="B24">
            <v>61</v>
          </cell>
          <cell r="C24">
            <v>0.8933</v>
          </cell>
          <cell r="D24">
            <v>54.49</v>
          </cell>
          <cell r="E24">
            <v>15</v>
          </cell>
          <cell r="F24">
            <v>7.77</v>
          </cell>
          <cell r="G24">
            <v>12346.8</v>
          </cell>
          <cell r="H24">
            <v>2727.9</v>
          </cell>
          <cell r="I24">
            <v>0.2209</v>
          </cell>
          <cell r="J24">
            <v>1848.46</v>
          </cell>
          <cell r="K24">
            <v>0.1497</v>
          </cell>
          <cell r="L24">
            <v>1.06</v>
          </cell>
          <cell r="M24">
            <v>1</v>
          </cell>
        </row>
        <row r="25">
          <cell r="A25" t="str">
            <v>丁积勇组</v>
          </cell>
          <cell r="B25">
            <v>75</v>
          </cell>
          <cell r="C25">
            <v>0.8821</v>
          </cell>
          <cell r="D25">
            <v>66.16</v>
          </cell>
          <cell r="E25">
            <v>18</v>
          </cell>
          <cell r="F25">
            <v>7.45</v>
          </cell>
          <cell r="G25">
            <v>11687.33</v>
          </cell>
          <cell r="H25">
            <v>2937.46</v>
          </cell>
          <cell r="I25">
            <v>0.2513</v>
          </cell>
          <cell r="J25">
            <v>1059.64</v>
          </cell>
          <cell r="K25">
            <v>0.0907</v>
          </cell>
          <cell r="L25">
            <v>1.02</v>
          </cell>
          <cell r="M25">
            <v>1</v>
          </cell>
        </row>
        <row r="26">
          <cell r="A26" t="str">
            <v>林武组</v>
          </cell>
          <cell r="B26">
            <v>78</v>
          </cell>
          <cell r="C26">
            <v>0.8706</v>
          </cell>
          <cell r="D26">
            <v>67.91</v>
          </cell>
          <cell r="E26">
            <v>20</v>
          </cell>
          <cell r="F26">
            <v>7.26</v>
          </cell>
          <cell r="G26">
            <v>10950.19</v>
          </cell>
          <cell r="H26">
            <v>2411.57</v>
          </cell>
          <cell r="I26">
            <v>0.2202</v>
          </cell>
          <cell r="J26">
            <v>1390.61</v>
          </cell>
          <cell r="K26">
            <v>0.127</v>
          </cell>
          <cell r="L26">
            <v>0.97</v>
          </cell>
          <cell r="M26">
            <v>0.96</v>
          </cell>
        </row>
        <row r="27">
          <cell r="A27" t="str">
            <v>章宁杰组</v>
          </cell>
          <cell r="B27">
            <v>46</v>
          </cell>
          <cell r="C27">
            <v>0.8643</v>
          </cell>
          <cell r="D27">
            <v>39.76</v>
          </cell>
          <cell r="E27">
            <v>13</v>
          </cell>
          <cell r="F27">
            <v>6.72</v>
          </cell>
          <cell r="G27">
            <v>9295.94</v>
          </cell>
          <cell r="H27">
            <v>1918.18</v>
          </cell>
          <cell r="I27">
            <v>0.2063</v>
          </cell>
          <cell r="J27">
            <v>860.28</v>
          </cell>
          <cell r="K27">
            <v>0.0925</v>
          </cell>
          <cell r="L27">
            <v>1</v>
          </cell>
          <cell r="M27">
            <v>1.06</v>
          </cell>
        </row>
        <row r="28">
          <cell r="A28" t="str">
            <v>孙莉组</v>
          </cell>
          <cell r="B28">
            <v>26</v>
          </cell>
          <cell r="C28">
            <v>0.8296</v>
          </cell>
          <cell r="D28">
            <v>21.57</v>
          </cell>
          <cell r="E28">
            <v>5</v>
          </cell>
          <cell r="F28">
            <v>6.27</v>
          </cell>
          <cell r="G28">
            <v>6366.91</v>
          </cell>
          <cell r="H28">
            <v>900.92</v>
          </cell>
          <cell r="I28">
            <v>0.1415</v>
          </cell>
          <cell r="J28">
            <v>180.8</v>
          </cell>
          <cell r="K28">
            <v>0.0284</v>
          </cell>
          <cell r="L28">
            <v>0.98</v>
          </cell>
          <cell r="M28">
            <v>1.02</v>
          </cell>
        </row>
        <row r="29">
          <cell r="A29" t="str">
            <v>郝飞组</v>
          </cell>
          <cell r="B29">
            <v>38</v>
          </cell>
          <cell r="C29">
            <v>0.8295</v>
          </cell>
          <cell r="D29">
            <v>31.52</v>
          </cell>
          <cell r="E29">
            <v>13</v>
          </cell>
          <cell r="F29">
            <v>5.24</v>
          </cell>
          <cell r="G29">
            <v>6861.41</v>
          </cell>
          <cell r="H29">
            <v>1562.13</v>
          </cell>
          <cell r="I29">
            <v>0.2277</v>
          </cell>
          <cell r="J29">
            <v>568.16</v>
          </cell>
          <cell r="K29">
            <v>0.0828</v>
          </cell>
          <cell r="L29">
            <v>0.98</v>
          </cell>
          <cell r="M29">
            <v>0.98</v>
          </cell>
        </row>
        <row r="30">
          <cell r="A30" t="str">
            <v>边佳萍组</v>
          </cell>
          <cell r="B30">
            <v>39</v>
          </cell>
          <cell r="C30">
            <v>0.8128</v>
          </cell>
          <cell r="D30">
            <v>31.7</v>
          </cell>
          <cell r="E30">
            <v>12</v>
          </cell>
          <cell r="F30">
            <v>7.82</v>
          </cell>
          <cell r="G30">
            <v>8897.41</v>
          </cell>
          <cell r="H30">
            <v>1380.43</v>
          </cell>
          <cell r="I30">
            <v>0.1551</v>
          </cell>
          <cell r="J30">
            <v>1318.31</v>
          </cell>
          <cell r="K30">
            <v>0.1482</v>
          </cell>
          <cell r="L30">
            <v>1.04</v>
          </cell>
          <cell r="M30">
            <v>1.04</v>
          </cell>
        </row>
        <row r="31">
          <cell r="A31" t="str">
            <v>严雪港组</v>
          </cell>
          <cell r="B31">
            <v>57</v>
          </cell>
          <cell r="C31">
            <v>0.8056</v>
          </cell>
          <cell r="D31">
            <v>45.92</v>
          </cell>
          <cell r="E31">
            <v>18</v>
          </cell>
          <cell r="F31">
            <v>6.44</v>
          </cell>
          <cell r="G31">
            <v>8529.51</v>
          </cell>
          <cell r="H31">
            <v>1787.07</v>
          </cell>
          <cell r="I31">
            <v>0.2095</v>
          </cell>
          <cell r="J31">
            <v>904.23</v>
          </cell>
          <cell r="K31">
            <v>0.106</v>
          </cell>
          <cell r="L31">
            <v>0.89</v>
          </cell>
          <cell r="M31">
            <v>0.91</v>
          </cell>
        </row>
        <row r="32">
          <cell r="A32" t="str">
            <v>李宏斌组</v>
          </cell>
          <cell r="B32">
            <v>13</v>
          </cell>
          <cell r="C32">
            <v>0.7992</v>
          </cell>
          <cell r="D32">
            <v>10.39</v>
          </cell>
          <cell r="E32">
            <v>5</v>
          </cell>
          <cell r="F32">
            <v>4.15</v>
          </cell>
          <cell r="G32">
            <v>7478.84</v>
          </cell>
          <cell r="H32">
            <v>930.12</v>
          </cell>
          <cell r="I32">
            <v>0.1244</v>
          </cell>
          <cell r="J32">
            <v>1486.73</v>
          </cell>
          <cell r="K32">
            <v>0.1988</v>
          </cell>
          <cell r="L32">
            <v>1</v>
          </cell>
          <cell r="M32">
            <v>1</v>
          </cell>
        </row>
        <row r="33">
          <cell r="A33" t="str">
            <v>王亚平组</v>
          </cell>
          <cell r="B33">
            <v>9</v>
          </cell>
          <cell r="C33">
            <v>0.79</v>
          </cell>
          <cell r="D33">
            <v>7.11</v>
          </cell>
          <cell r="E33">
            <v>5</v>
          </cell>
          <cell r="F33">
            <v>8.33</v>
          </cell>
          <cell r="G33">
            <v>6731.76</v>
          </cell>
          <cell r="H33">
            <v>1065.89</v>
          </cell>
          <cell r="I33">
            <v>0.1583</v>
          </cell>
          <cell r="J33">
            <v>112.19</v>
          </cell>
          <cell r="K33">
            <v>0.0167</v>
          </cell>
          <cell r="L33">
            <v>0.96</v>
          </cell>
          <cell r="M33">
            <v>0.99</v>
          </cell>
        </row>
        <row r="34">
          <cell r="A34" t="str">
            <v>谢立江组</v>
          </cell>
          <cell r="B34">
            <v>28</v>
          </cell>
          <cell r="C34">
            <v>0.7839</v>
          </cell>
          <cell r="D34">
            <v>21.95</v>
          </cell>
          <cell r="E34">
            <v>16</v>
          </cell>
          <cell r="F34">
            <v>7.29</v>
          </cell>
          <cell r="G34">
            <v>9052.91</v>
          </cell>
          <cell r="H34">
            <v>2251.04</v>
          </cell>
          <cell r="I34">
            <v>0.2487</v>
          </cell>
          <cell r="J34">
            <v>391.62</v>
          </cell>
          <cell r="K34">
            <v>0.0433</v>
          </cell>
          <cell r="L34">
            <v>1.13</v>
          </cell>
          <cell r="M34">
            <v>1.17</v>
          </cell>
        </row>
        <row r="35">
          <cell r="A35" t="str">
            <v>张建宇组</v>
          </cell>
          <cell r="B35">
            <v>65</v>
          </cell>
          <cell r="C35">
            <v>0.7611</v>
          </cell>
          <cell r="D35">
            <v>49.47</v>
          </cell>
          <cell r="E35">
            <v>32</v>
          </cell>
          <cell r="F35">
            <v>8.02</v>
          </cell>
          <cell r="G35">
            <v>10875.81</v>
          </cell>
          <cell r="H35">
            <v>2588.42</v>
          </cell>
          <cell r="I35">
            <v>0.238</v>
          </cell>
          <cell r="J35">
            <v>901.79</v>
          </cell>
          <cell r="K35">
            <v>0.0829</v>
          </cell>
          <cell r="L35">
            <v>0.95</v>
          </cell>
          <cell r="M35">
            <v>1.02</v>
          </cell>
        </row>
        <row r="36">
          <cell r="A36" t="str">
            <v>陈丹组</v>
          </cell>
          <cell r="B36">
            <v>9</v>
          </cell>
          <cell r="C36">
            <v>0.7444</v>
          </cell>
          <cell r="D36">
            <v>6.7</v>
          </cell>
          <cell r="E36">
            <v>4</v>
          </cell>
          <cell r="F36">
            <v>7.22</v>
          </cell>
          <cell r="G36">
            <v>4374.73</v>
          </cell>
          <cell r="H36">
            <v>622.73</v>
          </cell>
          <cell r="I36">
            <v>0.1423</v>
          </cell>
          <cell r="J36">
            <v>3.21</v>
          </cell>
          <cell r="K36">
            <v>0.0007</v>
          </cell>
          <cell r="L36">
            <v>0.7</v>
          </cell>
          <cell r="M36">
            <v>0.95</v>
          </cell>
        </row>
        <row r="37">
          <cell r="A37" t="str">
            <v>何菊组</v>
          </cell>
          <cell r="B37">
            <v>14</v>
          </cell>
          <cell r="C37">
            <v>0.7314</v>
          </cell>
          <cell r="D37">
            <v>10.24</v>
          </cell>
          <cell r="E37">
            <v>5</v>
          </cell>
          <cell r="F37">
            <v>2.64</v>
          </cell>
          <cell r="G37">
            <v>5135.92</v>
          </cell>
          <cell r="H37">
            <v>645.37</v>
          </cell>
          <cell r="I37">
            <v>0.1257</v>
          </cell>
          <cell r="J37">
            <v>270.69</v>
          </cell>
          <cell r="K37">
            <v>0.0527</v>
          </cell>
          <cell r="L37">
            <v>1</v>
          </cell>
          <cell r="M37">
            <v>1</v>
          </cell>
        </row>
        <row r="38">
          <cell r="A38" t="str">
            <v>董珍组</v>
          </cell>
          <cell r="B38">
            <v>45</v>
          </cell>
          <cell r="C38">
            <v>0.7171</v>
          </cell>
          <cell r="D38">
            <v>32.27</v>
          </cell>
          <cell r="E38">
            <v>18</v>
          </cell>
          <cell r="F38">
            <v>7.71</v>
          </cell>
          <cell r="G38">
            <v>7259.65</v>
          </cell>
          <cell r="H38">
            <v>2768.66</v>
          </cell>
          <cell r="I38">
            <v>0.3814</v>
          </cell>
          <cell r="J38">
            <v>145.36</v>
          </cell>
          <cell r="K38">
            <v>0.02</v>
          </cell>
          <cell r="L38">
            <v>0.99</v>
          </cell>
          <cell r="M38">
            <v>1.01</v>
          </cell>
        </row>
        <row r="39">
          <cell r="A39" t="str">
            <v>俞益火组</v>
          </cell>
          <cell r="B39">
            <v>26</v>
          </cell>
          <cell r="C39">
            <v>0.7</v>
          </cell>
          <cell r="D39">
            <v>18.2</v>
          </cell>
          <cell r="E39">
            <v>10</v>
          </cell>
          <cell r="F39">
            <v>24.38</v>
          </cell>
          <cell r="G39">
            <v>14678.97</v>
          </cell>
          <cell r="H39">
            <v>1906.65</v>
          </cell>
          <cell r="I39">
            <v>0.1299</v>
          </cell>
          <cell r="J39">
            <v>400.69</v>
          </cell>
          <cell r="K39">
            <v>0.0273</v>
          </cell>
          <cell r="L39">
            <v>1.24</v>
          </cell>
          <cell r="M39">
            <v>1.51</v>
          </cell>
        </row>
        <row r="40">
          <cell r="A40" t="str">
            <v>张艳组</v>
          </cell>
          <cell r="B40">
            <v>16</v>
          </cell>
          <cell r="C40">
            <v>0.675</v>
          </cell>
          <cell r="D40">
            <v>10.8</v>
          </cell>
          <cell r="E40">
            <v>6</v>
          </cell>
          <cell r="F40">
            <v>5.06</v>
          </cell>
          <cell r="G40">
            <v>3460.31</v>
          </cell>
          <cell r="H40">
            <v>778.59</v>
          </cell>
          <cell r="I40">
            <v>0.225</v>
          </cell>
          <cell r="J40">
            <v>30.33</v>
          </cell>
          <cell r="K40">
            <v>0.0088</v>
          </cell>
          <cell r="L40">
            <v>0.66</v>
          </cell>
          <cell r="M40">
            <v>0.85</v>
          </cell>
        </row>
        <row r="41">
          <cell r="A41" t="str">
            <v>杨锋组</v>
          </cell>
          <cell r="B41">
            <v>101</v>
          </cell>
          <cell r="C41">
            <v>0.6469</v>
          </cell>
          <cell r="D41">
            <v>65.34</v>
          </cell>
          <cell r="E41">
            <v>13</v>
          </cell>
          <cell r="F41">
            <v>3.41</v>
          </cell>
          <cell r="G41">
            <v>4732.36</v>
          </cell>
          <cell r="H41">
            <v>1223.73</v>
          </cell>
          <cell r="I41">
            <v>0.2586</v>
          </cell>
          <cell r="J41">
            <v>399.06</v>
          </cell>
          <cell r="K41">
            <v>0.0843</v>
          </cell>
          <cell r="L41">
            <v>1.07</v>
          </cell>
          <cell r="M41">
            <v>0.97</v>
          </cell>
        </row>
        <row r="42">
          <cell r="A42" t="str">
            <v>唐茶娣组</v>
          </cell>
          <cell r="B42">
            <v>97</v>
          </cell>
          <cell r="C42">
            <v>0.6443</v>
          </cell>
          <cell r="D42">
            <v>62.5</v>
          </cell>
          <cell r="E42">
            <v>8</v>
          </cell>
          <cell r="F42">
            <v>8.21</v>
          </cell>
          <cell r="G42">
            <v>6575.57</v>
          </cell>
          <cell r="H42">
            <v>907.82</v>
          </cell>
          <cell r="I42">
            <v>0.1381</v>
          </cell>
          <cell r="J42">
            <v>9.29</v>
          </cell>
          <cell r="K42">
            <v>0.0014</v>
          </cell>
          <cell r="L42">
            <v>1.07</v>
          </cell>
          <cell r="M42">
            <v>1.14</v>
          </cell>
        </row>
        <row r="43">
          <cell r="A43" t="str">
            <v>周志水组</v>
          </cell>
          <cell r="B43">
            <v>8</v>
          </cell>
          <cell r="C43">
            <v>0.6425</v>
          </cell>
          <cell r="D43">
            <v>5.14</v>
          </cell>
          <cell r="E43">
            <v>6</v>
          </cell>
          <cell r="F43">
            <v>4.63</v>
          </cell>
          <cell r="G43">
            <v>5049.91</v>
          </cell>
          <cell r="H43">
            <v>574.15</v>
          </cell>
          <cell r="I43">
            <v>0.1137</v>
          </cell>
          <cell r="J43">
            <v>100.69</v>
          </cell>
          <cell r="K43">
            <v>0.0199</v>
          </cell>
          <cell r="L43">
            <v>0.87</v>
          </cell>
          <cell r="M43">
            <v>0.77</v>
          </cell>
        </row>
        <row r="44">
          <cell r="A44" t="str">
            <v>朱国文组</v>
          </cell>
          <cell r="B44">
            <v>79</v>
          </cell>
          <cell r="C44">
            <v>0.6325</v>
          </cell>
          <cell r="D44">
            <v>49.97</v>
          </cell>
          <cell r="E44">
            <v>9</v>
          </cell>
          <cell r="F44">
            <v>8.44</v>
          </cell>
          <cell r="G44">
            <v>6544.65</v>
          </cell>
          <cell r="H44">
            <v>1033.45</v>
          </cell>
          <cell r="I44">
            <v>0.1579</v>
          </cell>
          <cell r="J44">
            <v>4.81</v>
          </cell>
          <cell r="K44">
            <v>0.0007</v>
          </cell>
          <cell r="L44">
            <v>1.09</v>
          </cell>
          <cell r="M44">
            <v>1.22</v>
          </cell>
        </row>
        <row r="45">
          <cell r="A45" t="str">
            <v>罗桢敏组</v>
          </cell>
          <cell r="B45">
            <v>39</v>
          </cell>
          <cell r="C45">
            <v>0.6249</v>
          </cell>
          <cell r="D45">
            <v>24.37</v>
          </cell>
          <cell r="E45">
            <v>12</v>
          </cell>
          <cell r="F45">
            <v>6.13</v>
          </cell>
          <cell r="G45">
            <v>6059.91</v>
          </cell>
          <cell r="H45">
            <v>861.68</v>
          </cell>
          <cell r="I45">
            <v>0.1422</v>
          </cell>
          <cell r="J45">
            <v>65.51</v>
          </cell>
          <cell r="K45">
            <v>0.0108</v>
          </cell>
          <cell r="L45">
            <v>1.09</v>
          </cell>
          <cell r="M45">
            <v>1.05</v>
          </cell>
        </row>
        <row r="46">
          <cell r="A46" t="str">
            <v>朱大明组</v>
          </cell>
          <cell r="B46">
            <v>18</v>
          </cell>
          <cell r="C46">
            <v>0.5922</v>
          </cell>
          <cell r="D46">
            <v>10.66</v>
          </cell>
          <cell r="E46">
            <v>12</v>
          </cell>
          <cell r="F46">
            <v>5.61</v>
          </cell>
          <cell r="G46">
            <v>5073.06</v>
          </cell>
          <cell r="H46">
            <v>756.49</v>
          </cell>
          <cell r="I46">
            <v>0.1491</v>
          </cell>
          <cell r="J46">
            <v>38.59</v>
          </cell>
          <cell r="K46">
            <v>0.0076</v>
          </cell>
          <cell r="L46">
            <v>0.94</v>
          </cell>
          <cell r="M46">
            <v>1.02</v>
          </cell>
        </row>
        <row r="47">
          <cell r="A47" t="str">
            <v>任钰萍组</v>
          </cell>
          <cell r="B47">
            <v>42</v>
          </cell>
          <cell r="C47">
            <v>0.58</v>
          </cell>
          <cell r="D47">
            <v>24.36</v>
          </cell>
          <cell r="E47">
            <v>10</v>
          </cell>
          <cell r="F47">
            <v>1.07</v>
          </cell>
          <cell r="G47">
            <v>5500.32</v>
          </cell>
          <cell r="H47">
            <v>308.31</v>
          </cell>
          <cell r="I47">
            <v>0.0561</v>
          </cell>
          <cell r="J47">
            <v>1087.06</v>
          </cell>
          <cell r="K47">
            <v>0.1976</v>
          </cell>
          <cell r="L47">
            <v>1.02</v>
          </cell>
          <cell r="M47">
            <v>1</v>
          </cell>
        </row>
        <row r="48">
          <cell r="A48" t="str">
            <v>邱础组</v>
          </cell>
          <cell r="B48">
            <v>1</v>
          </cell>
          <cell r="C48">
            <v>0.58</v>
          </cell>
          <cell r="D48">
            <v>0.58</v>
          </cell>
          <cell r="E48">
            <v>1</v>
          </cell>
          <cell r="F48">
            <v>4</v>
          </cell>
          <cell r="G48">
            <v>3593.39</v>
          </cell>
          <cell r="H48">
            <v>374.81</v>
          </cell>
          <cell r="I48">
            <v>0.1043</v>
          </cell>
          <cell r="J48">
            <v>7.68</v>
          </cell>
          <cell r="K48">
            <v>0.0021</v>
          </cell>
          <cell r="L48">
            <v>1</v>
          </cell>
          <cell r="M48">
            <v>1</v>
          </cell>
        </row>
        <row r="49">
          <cell r="A49" t="str">
            <v>傅杰组</v>
          </cell>
          <cell r="B49">
            <v>61</v>
          </cell>
          <cell r="C49">
            <v>0.5303</v>
          </cell>
          <cell r="D49">
            <v>32.35</v>
          </cell>
          <cell r="E49">
            <v>9</v>
          </cell>
          <cell r="F49">
            <v>1.02</v>
          </cell>
          <cell r="G49">
            <v>4456.72</v>
          </cell>
          <cell r="H49">
            <v>233.28</v>
          </cell>
          <cell r="I49">
            <v>0.0523</v>
          </cell>
          <cell r="J49">
            <v>734.13</v>
          </cell>
          <cell r="K49">
            <v>0.1647</v>
          </cell>
          <cell r="L49">
            <v>0.99</v>
          </cell>
          <cell r="M49">
            <v>1</v>
          </cell>
        </row>
        <row r="50">
          <cell r="A50" t="str">
            <v>徐芳组</v>
          </cell>
          <cell r="B50">
            <v>90</v>
          </cell>
          <cell r="C50">
            <v>0.4682</v>
          </cell>
          <cell r="D50">
            <v>42.14</v>
          </cell>
          <cell r="E50">
            <v>18</v>
          </cell>
          <cell r="F50">
            <v>2.63</v>
          </cell>
          <cell r="G50">
            <v>3391.14</v>
          </cell>
          <cell r="H50">
            <v>1058.46</v>
          </cell>
          <cell r="I50">
            <v>0.3121</v>
          </cell>
          <cell r="J50">
            <v>168.83</v>
          </cell>
          <cell r="K50">
            <v>0.0498</v>
          </cell>
          <cell r="L50">
            <v>0.9</v>
          </cell>
          <cell r="M50">
            <v>0.99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G44" sqref="G44"/>
    </sheetView>
  </sheetViews>
  <sheetFormatPr defaultColWidth="8.8" defaultRowHeight="14.25" outlineLevelCol="7"/>
  <cols>
    <col min="1" max="1" width="17.9" style="3" customWidth="1"/>
    <col min="2" max="6" width="8.8" style="4"/>
    <col min="8" max="8" width="8.8" style="5"/>
  </cols>
  <sheetData>
    <row r="1" ht="29" customHeight="1" spans="1:6">
      <c r="A1" s="6" t="s">
        <v>0</v>
      </c>
      <c r="B1" s="6"/>
      <c r="C1" s="6"/>
      <c r="D1" s="6"/>
      <c r="E1" s="6"/>
      <c r="F1" s="6"/>
    </row>
    <row r="2" s="1" customFormat="1" ht="13" customHeight="1" spans="1:8">
      <c r="A2" s="7" t="s">
        <v>1</v>
      </c>
      <c r="B2" s="8" t="s">
        <v>2</v>
      </c>
      <c r="C2" s="9" t="s">
        <v>3</v>
      </c>
      <c r="D2" s="9" t="s">
        <v>4</v>
      </c>
      <c r="E2" s="8" t="s">
        <v>5</v>
      </c>
      <c r="F2" s="8" t="s">
        <v>6</v>
      </c>
      <c r="H2" s="10"/>
    </row>
    <row r="3" ht="15" spans="1:6">
      <c r="A3" s="11" t="s">
        <v>7</v>
      </c>
      <c r="B3" s="12">
        <f>VLOOKUP(A3,[1]Sheet1!$A$1:$B$65536,2,FALSE)</f>
        <v>5</v>
      </c>
      <c r="C3" s="12">
        <f>VLOOKUP(A3,[1]Sheet1!$A$1:$C$65536,3,FALSE)</f>
        <v>4.006</v>
      </c>
      <c r="D3" s="12">
        <f>VLOOKUP(A3,[1]Sheet1!$A$1:$D$65536,4,FALSE)</f>
        <v>20.03</v>
      </c>
      <c r="E3" s="12">
        <f>VLOOKUP(A3,[1]Sheet1!$A$1:$M$65536,12,FALSE)</f>
        <v>1.47</v>
      </c>
      <c r="F3" s="12">
        <f>VLOOKUP(A3,[1]Sheet1!$A$1:$M$65536,13,FALSE)</f>
        <v>1.51</v>
      </c>
    </row>
    <row r="4" s="2" customFormat="1" ht="15" spans="1:8">
      <c r="A4" s="13" t="s">
        <v>8</v>
      </c>
      <c r="B4" s="14">
        <f>VLOOKUP(A4,[1]Sheet1!$A$1:$B$65536,2,FALSE)</f>
        <v>49</v>
      </c>
      <c r="C4" s="14">
        <f>VLOOKUP(A4,[1]Sheet1!$A$1:$C$65536,3,FALSE)</f>
        <v>1.1149</v>
      </c>
      <c r="D4" s="14">
        <f>VLOOKUP(A4,[1]Sheet1!$A$1:$D$65536,4,FALSE)</f>
        <v>54.63</v>
      </c>
      <c r="E4" s="14">
        <f>VLOOKUP(A4,[1]Sheet1!$A$1:$M$65536,12,FALSE)</f>
        <v>1.07</v>
      </c>
      <c r="F4" s="14">
        <f>VLOOKUP(A4,[1]Sheet1!$A$1:$M$65536,13,FALSE)</f>
        <v>0.96</v>
      </c>
      <c r="H4" s="15"/>
    </row>
    <row r="5" s="2" customFormat="1" ht="15" spans="1:8">
      <c r="A5" s="11" t="s">
        <v>9</v>
      </c>
      <c r="B5" s="12">
        <f>VLOOKUP(A5,[1]Sheet1!$A$1:$B$65536,2,FALSE)</f>
        <v>40</v>
      </c>
      <c r="C5" s="12">
        <f>VLOOKUP(A5,[1]Sheet1!$A$1:$C$65536,3,FALSE)</f>
        <v>1.481</v>
      </c>
      <c r="D5" s="12">
        <f>VLOOKUP(A5,[1]Sheet1!$A$1:$D$65536,4,FALSE)</f>
        <v>59.24</v>
      </c>
      <c r="E5" s="12">
        <f>VLOOKUP(A5,[1]Sheet1!$A$1:$M$65536,12,FALSE)</f>
        <v>0.93</v>
      </c>
      <c r="F5" s="12">
        <f>VLOOKUP(A5,[1]Sheet1!$A$1:$M$65536,13,FALSE)</f>
        <v>0.9</v>
      </c>
      <c r="H5" s="5"/>
    </row>
    <row r="6" ht="15" spans="1:6">
      <c r="A6" s="11" t="s">
        <v>10</v>
      </c>
      <c r="B6" s="12">
        <f>VLOOKUP(A6,[1]Sheet1!$A$1:$B$65536,2,FALSE)</f>
        <v>54</v>
      </c>
      <c r="C6" s="12">
        <f>VLOOKUP(A6,[1]Sheet1!$A$1:$C$65536,3,FALSE)</f>
        <v>1.4726</v>
      </c>
      <c r="D6" s="12">
        <f>VLOOKUP(A6,[1]Sheet1!$A$1:$D$65536,4,FALSE)</f>
        <v>79.52</v>
      </c>
      <c r="E6" s="12">
        <f>VLOOKUP(A6,[1]Sheet1!$A$1:$M$65536,12,FALSE)</f>
        <v>1.04</v>
      </c>
      <c r="F6" s="12">
        <f>VLOOKUP(A6,[1]Sheet1!$A$1:$M$65536,13,FALSE)</f>
        <v>1</v>
      </c>
    </row>
    <row r="7" s="2" customFormat="1" ht="15" spans="1:8">
      <c r="A7" s="13" t="s">
        <v>11</v>
      </c>
      <c r="B7" s="14">
        <f>VLOOKUP(A7,[1]Sheet1!$A$1:$B$65536,2,FALSE)</f>
        <v>35</v>
      </c>
      <c r="C7" s="14">
        <f>VLOOKUP(A7,[1]Sheet1!$A$1:$C$65536,3,FALSE)</f>
        <v>0.9749</v>
      </c>
      <c r="D7" s="14">
        <f>VLOOKUP(A7,[1]Sheet1!$A$1:$D$65536,4,FALSE)</f>
        <v>34.12</v>
      </c>
      <c r="E7" s="14">
        <f>VLOOKUP(A7,[1]Sheet1!$A$1:$M$65536,12,FALSE)</f>
        <v>0.94</v>
      </c>
      <c r="F7" s="14">
        <f>VLOOKUP(A7,[1]Sheet1!$A$1:$M$65536,13,FALSE)</f>
        <v>0.95</v>
      </c>
      <c r="H7" s="15"/>
    </row>
    <row r="8" s="2" customFormat="1" ht="15" spans="1:8">
      <c r="A8" s="13" t="s">
        <v>12</v>
      </c>
      <c r="B8" s="14">
        <f>VLOOKUP(A8,[1]Sheet1!$A$1:$B$65536,2,FALSE)</f>
        <v>50</v>
      </c>
      <c r="C8" s="14">
        <f>VLOOKUP(A8,[1]Sheet1!$A$1:$C$65536,3,FALSE)</f>
        <v>1.078</v>
      </c>
      <c r="D8" s="14">
        <f>VLOOKUP(A8,[1]Sheet1!$A$1:$D$65536,4,FALSE)</f>
        <v>53.9</v>
      </c>
      <c r="E8" s="14">
        <f>VLOOKUP(A8,[1]Sheet1!$A$1:$M$65536,12,FALSE)</f>
        <v>0.98</v>
      </c>
      <c r="F8" s="14">
        <f>VLOOKUP(A8,[1]Sheet1!$A$1:$M$65536,13,FALSE)</f>
        <v>0.91</v>
      </c>
      <c r="H8" s="15"/>
    </row>
    <row r="9" s="2" customFormat="1" ht="15" spans="1:8">
      <c r="A9" s="13" t="s">
        <v>13</v>
      </c>
      <c r="B9" s="14">
        <f>VLOOKUP(A9,[1]Sheet1!$A$1:$B$65536,2,FALSE)</f>
        <v>61</v>
      </c>
      <c r="C9" s="14">
        <f>VLOOKUP(A9,[1]Sheet1!$A$1:$C$65536,3,FALSE)</f>
        <v>0.9959</v>
      </c>
      <c r="D9" s="14">
        <f>VLOOKUP(A9,[1]Sheet1!$A$1:$D$65536,4,FALSE)</f>
        <v>60.75</v>
      </c>
      <c r="E9" s="14">
        <f>VLOOKUP(A9,[1]Sheet1!$A$1:$M$65536,12,FALSE)</f>
        <v>1.02</v>
      </c>
      <c r="F9" s="14">
        <f>VLOOKUP(A9,[1]Sheet1!$A$1:$M$65536,13,FALSE)</f>
        <v>0.92</v>
      </c>
      <c r="H9" s="15"/>
    </row>
    <row r="10" s="2" customFormat="1" ht="15" spans="1:8">
      <c r="A10" s="13" t="s">
        <v>14</v>
      </c>
      <c r="B10" s="14">
        <f>VLOOKUP(A10,[1]Sheet1!$A$1:$B$65536,2,FALSE)</f>
        <v>69</v>
      </c>
      <c r="C10" s="14">
        <f>VLOOKUP(A10,[1]Sheet1!$A$1:$C$65536,3,FALSE)</f>
        <v>1.118</v>
      </c>
      <c r="D10" s="14">
        <f>VLOOKUP(A10,[1]Sheet1!$A$1:$D$65536,4,FALSE)</f>
        <v>77.14</v>
      </c>
      <c r="E10" s="14">
        <f>VLOOKUP(A10,[1]Sheet1!$A$1:$M$65536,12,FALSE)</f>
        <v>1.03</v>
      </c>
      <c r="F10" s="14">
        <f>VLOOKUP(A10,[1]Sheet1!$A$1:$M$65536,13,FALSE)</f>
        <v>1.1</v>
      </c>
      <c r="H10" s="15"/>
    </row>
    <row r="11" ht="15" spans="1:6">
      <c r="A11" s="11" t="s">
        <v>15</v>
      </c>
      <c r="B11" s="12">
        <f>VLOOKUP(A11,[1]Sheet1!$A$1:$B$65536,2,FALSE)</f>
        <v>77</v>
      </c>
      <c r="C11" s="12">
        <f>VLOOKUP(A11,[1]Sheet1!$A$1:$C$65536,3,FALSE)</f>
        <v>1.2281</v>
      </c>
      <c r="D11" s="12">
        <f>VLOOKUP(A11,[1]Sheet1!$A$1:$D$65536,4,FALSE)</f>
        <v>94.56</v>
      </c>
      <c r="E11" s="12">
        <f>VLOOKUP(A11,[1]Sheet1!$A$1:$M$65536,12,FALSE)</f>
        <v>0.87</v>
      </c>
      <c r="F11" s="12">
        <f>VLOOKUP(A11,[1]Sheet1!$A$1:$M$65536,13,FALSE)</f>
        <v>0.84</v>
      </c>
    </row>
    <row r="12" s="2" customFormat="1" ht="15" spans="1:8">
      <c r="A12" s="11" t="s">
        <v>16</v>
      </c>
      <c r="B12" s="12">
        <f>VLOOKUP(A12,[1]Sheet1!$A$1:$B$65536,2,FALSE)</f>
        <v>38</v>
      </c>
      <c r="C12" s="12">
        <f>VLOOKUP(A12,[1]Sheet1!$A$1:$C$65536,3,FALSE)</f>
        <v>0.8295</v>
      </c>
      <c r="D12" s="12">
        <f>VLOOKUP(A12,[1]Sheet1!$A$1:$D$65536,4,FALSE)</f>
        <v>31.52</v>
      </c>
      <c r="E12" s="12">
        <f>VLOOKUP(A12,[1]Sheet1!$A$1:$M$65536,12,FALSE)</f>
        <v>0.98</v>
      </c>
      <c r="F12" s="12">
        <f>VLOOKUP(A12,[1]Sheet1!$A$1:$M$65536,13,FALSE)</f>
        <v>0.98</v>
      </c>
      <c r="H12" s="5"/>
    </row>
    <row r="13" s="2" customFormat="1" ht="15" spans="1:8">
      <c r="A13" s="13" t="s">
        <v>17</v>
      </c>
      <c r="B13" s="14">
        <f>VLOOKUP(A13,[1]Sheet1!$A$1:$B$65536,2,FALSE)</f>
        <v>67</v>
      </c>
      <c r="C13" s="14">
        <f>VLOOKUP(A13,[1]Sheet1!$A$1:$C$65536,3,FALSE)</f>
        <v>0.9613</v>
      </c>
      <c r="D13" s="14">
        <f>VLOOKUP(A13,[1]Sheet1!$A$1:$D$65536,4,FALSE)</f>
        <v>64.41</v>
      </c>
      <c r="E13" s="14">
        <f>VLOOKUP(A13,[1]Sheet1!$A$1:$M$65536,12,FALSE)</f>
        <v>0.95</v>
      </c>
      <c r="F13" s="14">
        <f>VLOOKUP(A13,[1]Sheet1!$A$1:$M$65536,13,FALSE)</f>
        <v>0.95</v>
      </c>
      <c r="H13" s="15"/>
    </row>
    <row r="14" ht="15" spans="1:6">
      <c r="A14" s="11" t="s">
        <v>18</v>
      </c>
      <c r="B14" s="12">
        <f>VLOOKUP(A14,[1]Sheet1!$A$1:$B$65536,2,FALSE)</f>
        <v>94</v>
      </c>
      <c r="C14" s="12">
        <f>VLOOKUP(A14,[1]Sheet1!$A$1:$C$65536,3,FALSE)</f>
        <v>1.08</v>
      </c>
      <c r="D14" s="12">
        <f>VLOOKUP(A14,[1]Sheet1!$A$1:$D$65536,4,FALSE)</f>
        <v>101.52</v>
      </c>
      <c r="E14" s="12">
        <f>VLOOKUP(A14,[1]Sheet1!$A$1:$M$65536,12,FALSE)</f>
        <v>1.04</v>
      </c>
      <c r="F14" s="12">
        <f>VLOOKUP(A14,[1]Sheet1!$A$1:$M$65536,13,FALSE)</f>
        <v>0.98</v>
      </c>
    </row>
    <row r="15" s="2" customFormat="1" ht="14" customHeight="1" spans="1:8">
      <c r="A15" s="13" t="s">
        <v>19</v>
      </c>
      <c r="B15" s="14">
        <f>VLOOKUP(A15,[1]Sheet1!$A$1:$B$65536,2,FALSE)</f>
        <v>9</v>
      </c>
      <c r="C15" s="14">
        <f>VLOOKUP(A15,[1]Sheet1!$A$1:$C$65536,3,FALSE)</f>
        <v>0.7444</v>
      </c>
      <c r="D15" s="14">
        <f>VLOOKUP(A15,[1]Sheet1!$A$1:$D$65536,4,FALSE)</f>
        <v>6.7</v>
      </c>
      <c r="E15" s="14">
        <f>VLOOKUP(A15,[1]Sheet1!$A$1:$M$65536,12,FALSE)</f>
        <v>0.7</v>
      </c>
      <c r="F15" s="14">
        <f>VLOOKUP(A15,[1]Sheet1!$A$1:$M$65536,13,FALSE)</f>
        <v>0.95</v>
      </c>
      <c r="H15" s="15"/>
    </row>
    <row r="16" s="2" customFormat="1" ht="15" spans="1:8">
      <c r="A16" s="11" t="s">
        <v>20</v>
      </c>
      <c r="B16" s="12">
        <f>VLOOKUP(A16,[1]Sheet1!$A$1:$B$65536,2,FALSE)</f>
        <v>75</v>
      </c>
      <c r="C16" s="12">
        <f>VLOOKUP(A16,[1]Sheet1!$A$1:$C$65536,3,FALSE)</f>
        <v>0.8821</v>
      </c>
      <c r="D16" s="12">
        <f>VLOOKUP(A16,[1]Sheet1!$A$1:$D$65536,4,FALSE)</f>
        <v>66.16</v>
      </c>
      <c r="E16" s="12">
        <f>VLOOKUP(A16,[1]Sheet1!$A$1:$M$65536,12,FALSE)</f>
        <v>1.02</v>
      </c>
      <c r="F16" s="12">
        <f>VLOOKUP(A16,[1]Sheet1!$A$1:$M$65536,13,FALSE)</f>
        <v>1</v>
      </c>
      <c r="H16" s="5"/>
    </row>
    <row r="17" s="2" customFormat="1" ht="15" spans="1:8">
      <c r="A17" s="13" t="s">
        <v>21</v>
      </c>
      <c r="B17" s="14">
        <f>VLOOKUP(A17,[1]Sheet1!$A$1:$B$65536,2,FALSE)</f>
        <v>57</v>
      </c>
      <c r="C17" s="14">
        <f>VLOOKUP(A17,[1]Sheet1!$A$1:$C$65536,3,FALSE)</f>
        <v>0.8056</v>
      </c>
      <c r="D17" s="14">
        <f>VLOOKUP(A17,[1]Sheet1!$A$1:$D$65536,4,FALSE)</f>
        <v>45.92</v>
      </c>
      <c r="E17" s="14">
        <f>VLOOKUP(A17,[1]Sheet1!$A$1:$M$65536,12,FALSE)</f>
        <v>0.89</v>
      </c>
      <c r="F17" s="14">
        <f>VLOOKUP(A17,[1]Sheet1!$A$1:$M$65536,13,FALSE)</f>
        <v>0.91</v>
      </c>
      <c r="H17" s="15"/>
    </row>
    <row r="18" ht="15" spans="1:6">
      <c r="A18" s="11" t="s">
        <v>22</v>
      </c>
      <c r="B18" s="12">
        <f>VLOOKUP(A18,[1]Sheet1!$A$1:$B$65536,2,FALSE)</f>
        <v>90</v>
      </c>
      <c r="C18" s="12">
        <f>VLOOKUP(A18,[1]Sheet1!$A$1:$C$65536,3,FALSE)</f>
        <v>0.9734</v>
      </c>
      <c r="D18" s="12">
        <f>VLOOKUP(A18,[1]Sheet1!$A$1:$D$65536,4,FALSE)</f>
        <v>87.61</v>
      </c>
      <c r="E18" s="12">
        <f>VLOOKUP(A18,[1]Sheet1!$A$1:$M$65536,12,FALSE)</f>
        <v>1.03</v>
      </c>
      <c r="F18" s="12">
        <f>VLOOKUP(A18,[1]Sheet1!$A$1:$M$65536,13,FALSE)</f>
        <v>0.96</v>
      </c>
    </row>
    <row r="19" s="2" customFormat="1" ht="15" spans="1:8">
      <c r="A19" s="11" t="s">
        <v>23</v>
      </c>
      <c r="B19" s="12">
        <f>VLOOKUP(A19,[1]Sheet1!$A$1:$B$65536,2,FALSE)</f>
        <v>10</v>
      </c>
      <c r="C19" s="12">
        <f>VLOOKUP(A19,[1]Sheet1!$A$1:$C$65536,3,FALSE)</f>
        <v>0.994</v>
      </c>
      <c r="D19" s="12">
        <f>VLOOKUP(A19,[1]Sheet1!$A$1:$D$65536,4,FALSE)</f>
        <v>9.94</v>
      </c>
      <c r="E19" s="12">
        <f>VLOOKUP(A19,[1]Sheet1!$A$1:$M$65536,12,FALSE)</f>
        <v>1.09</v>
      </c>
      <c r="F19" s="12">
        <f>VLOOKUP(A19,[1]Sheet1!$A$1:$M$65536,13,FALSE)</f>
        <v>1.36</v>
      </c>
      <c r="H19" s="5"/>
    </row>
    <row r="20" s="2" customFormat="1" ht="15" spans="1:8">
      <c r="A20" s="13" t="s">
        <v>24</v>
      </c>
      <c r="B20" s="14">
        <f>VLOOKUP(A20,[1]Sheet1!$A$1:$B$65536,2,FALSE)</f>
        <v>61</v>
      </c>
      <c r="C20" s="14">
        <f>VLOOKUP(A20,[1]Sheet1!$A$1:$C$65536,3,FALSE)</f>
        <v>0.8933</v>
      </c>
      <c r="D20" s="14">
        <f>VLOOKUP(A20,[1]Sheet1!$A$1:$D$65536,4,FALSE)</f>
        <v>54.49</v>
      </c>
      <c r="E20" s="14">
        <f>VLOOKUP(A20,[1]Sheet1!$A$1:$M$65536,12,FALSE)</f>
        <v>1.06</v>
      </c>
      <c r="F20" s="14">
        <f>VLOOKUP(A20,[1]Sheet1!$A$1:$M$65536,13,FALSE)</f>
        <v>1</v>
      </c>
      <c r="H20" s="15"/>
    </row>
    <row r="21" s="2" customFormat="1" ht="15" spans="1:8">
      <c r="A21" s="13" t="s">
        <v>25</v>
      </c>
      <c r="B21" s="14">
        <f>VLOOKUP(A21,[1]Sheet1!$A$1:$B$65536,2,FALSE)</f>
        <v>9</v>
      </c>
      <c r="C21" s="14">
        <f>VLOOKUP(A21,[1]Sheet1!$A$1:$C$65536,3,FALSE)</f>
        <v>0.79</v>
      </c>
      <c r="D21" s="14">
        <f>VLOOKUP(A21,[1]Sheet1!$A$1:$D$65536,4,FALSE)</f>
        <v>7.11</v>
      </c>
      <c r="E21" s="14">
        <f>VLOOKUP(A21,[1]Sheet1!$A$1:$M$65536,12,FALSE)</f>
        <v>0.96</v>
      </c>
      <c r="F21" s="14">
        <f>VLOOKUP(A21,[1]Sheet1!$A$1:$M$65536,13,FALSE)</f>
        <v>0.99</v>
      </c>
      <c r="H21" s="15"/>
    </row>
    <row r="22" ht="15" spans="1:6">
      <c r="A22" s="11" t="s">
        <v>26</v>
      </c>
      <c r="B22" s="12">
        <f>VLOOKUP(A22,[1]Sheet1!$A$1:$B$65536,2,FALSE)</f>
        <v>14</v>
      </c>
      <c r="C22" s="12">
        <f>VLOOKUP(A22,[1]Sheet1!$A$1:$C$65536,3,FALSE)</f>
        <v>0.7314</v>
      </c>
      <c r="D22" s="12">
        <f>VLOOKUP(A22,[1]Sheet1!$A$1:$D$65536,4,FALSE)</f>
        <v>10.24</v>
      </c>
      <c r="E22" s="12">
        <f>VLOOKUP(A22,[1]Sheet1!$A$1:$M$65536,12,FALSE)</f>
        <v>1</v>
      </c>
      <c r="F22" s="12">
        <f>VLOOKUP(A22,[1]Sheet1!$A$1:$M$65536,13,FALSE)</f>
        <v>1</v>
      </c>
    </row>
    <row r="23" s="2" customFormat="1" ht="15" spans="1:8">
      <c r="A23" s="11" t="s">
        <v>27</v>
      </c>
      <c r="B23" s="12">
        <f>VLOOKUP(A23,[1]Sheet1!$A$1:$B$65536,2,FALSE)</f>
        <v>62</v>
      </c>
      <c r="C23" s="12">
        <f>VLOOKUP(A23,[1]Sheet1!$A$1:$C$65536,3,FALSE)</f>
        <v>1.0318</v>
      </c>
      <c r="D23" s="12">
        <f>VLOOKUP(A23,[1]Sheet1!$A$1:$D$65536,4,FALSE)</f>
        <v>63.97</v>
      </c>
      <c r="E23" s="12">
        <f>VLOOKUP(A23,[1]Sheet1!$A$1:$M$65536,12,FALSE)</f>
        <v>0.82</v>
      </c>
      <c r="F23" s="12">
        <f>VLOOKUP(A23,[1]Sheet1!$A$1:$M$65536,13,FALSE)</f>
        <v>0.92</v>
      </c>
      <c r="H23" s="5"/>
    </row>
    <row r="24" s="2" customFormat="1" ht="15" spans="1:8">
      <c r="A24" s="11" t="s">
        <v>28</v>
      </c>
      <c r="B24" s="12">
        <f>VLOOKUP(A24,[1]Sheet1!$A$1:$B$65536,2,FALSE)</f>
        <v>84</v>
      </c>
      <c r="C24" s="12">
        <f>VLOOKUP(A24,[1]Sheet1!$A$1:$C$65536,3,FALSE)</f>
        <v>0.9431</v>
      </c>
      <c r="D24" s="12">
        <f>VLOOKUP(A24,[1]Sheet1!$A$1:$D$65536,4,FALSE)</f>
        <v>79.22</v>
      </c>
      <c r="E24" s="12">
        <f>VLOOKUP(A24,[1]Sheet1!$A$1:$M$65536,12,FALSE)</f>
        <v>1.02</v>
      </c>
      <c r="F24" s="12">
        <f>VLOOKUP(A24,[1]Sheet1!$A$1:$M$65536,13,FALSE)</f>
        <v>0.89</v>
      </c>
      <c r="H24" s="5"/>
    </row>
    <row r="25" s="2" customFormat="1" ht="15" spans="1:8">
      <c r="A25" s="11" t="s">
        <v>29</v>
      </c>
      <c r="B25" s="12">
        <f>VLOOKUP(A25,[1]Sheet1!$A$1:$B$65536,2,FALSE)</f>
        <v>42</v>
      </c>
      <c r="C25" s="12">
        <f>VLOOKUP(A25,[1]Sheet1!$A$1:$C$65536,3,FALSE)</f>
        <v>1.1129</v>
      </c>
      <c r="D25" s="12">
        <f>VLOOKUP(A25,[1]Sheet1!$A$1:$D$65536,4,FALSE)</f>
        <v>46.74</v>
      </c>
      <c r="E25" s="12">
        <f>VLOOKUP(A25,[1]Sheet1!$A$1:$M$65536,12,FALSE)</f>
        <v>0.99</v>
      </c>
      <c r="F25" s="12">
        <f>VLOOKUP(A25,[1]Sheet1!$A$1:$M$65536,13,FALSE)</f>
        <v>1</v>
      </c>
      <c r="H25" s="5"/>
    </row>
    <row r="26" s="2" customFormat="1" ht="15" spans="1:8">
      <c r="A26" s="11" t="s">
        <v>30</v>
      </c>
      <c r="B26" s="12">
        <f>VLOOKUP(A26,[1]Sheet1!$A$1:$B$65536,2,FALSE)</f>
        <v>46</v>
      </c>
      <c r="C26" s="12">
        <f>VLOOKUP(A26,[1]Sheet1!$A$1:$C$65536,3,FALSE)</f>
        <v>0.8643</v>
      </c>
      <c r="D26" s="12">
        <f>VLOOKUP(A26,[1]Sheet1!$A$1:$D$65536,4,FALSE)</f>
        <v>39.76</v>
      </c>
      <c r="E26" s="12">
        <f>VLOOKUP(A26,[1]Sheet1!$A$1:$M$65536,12,FALSE)</f>
        <v>1</v>
      </c>
      <c r="F26" s="12">
        <f>VLOOKUP(A26,[1]Sheet1!$A$1:$M$65536,13,FALSE)</f>
        <v>1.06</v>
      </c>
      <c r="H26" s="5"/>
    </row>
    <row r="27" s="2" customFormat="1" ht="15" spans="1:8">
      <c r="A27" s="11" t="s">
        <v>31</v>
      </c>
      <c r="B27" s="12">
        <f>VLOOKUP(A27,[1]Sheet1!$A$1:$B$65536,2,FALSE)</f>
        <v>23</v>
      </c>
      <c r="C27" s="12">
        <f>VLOOKUP(A27,[1]Sheet1!$A$1:$C$65536,3,FALSE)</f>
        <v>0.9217</v>
      </c>
      <c r="D27" s="12">
        <f>VLOOKUP(A27,[1]Sheet1!$A$1:$D$65536,4,FALSE)</f>
        <v>21.2</v>
      </c>
      <c r="E27" s="12">
        <f>VLOOKUP(A27,[1]Sheet1!$A$1:$M$65536,12,FALSE)</f>
        <v>1.2</v>
      </c>
      <c r="F27" s="12">
        <f>VLOOKUP(A27,[1]Sheet1!$A$1:$M$65536,13,FALSE)</f>
        <v>1.14</v>
      </c>
      <c r="H27" s="5"/>
    </row>
    <row r="28" ht="15" spans="1:6">
      <c r="A28" s="11" t="s">
        <v>32</v>
      </c>
      <c r="B28" s="12">
        <f>VLOOKUP(A28,[1]Sheet1!$A$1:$B$65536,2,FALSE)</f>
        <v>47</v>
      </c>
      <c r="C28" s="12">
        <f>VLOOKUP(A28,[1]Sheet1!$A$1:$C$65536,3,FALSE)</f>
        <v>1.0026</v>
      </c>
      <c r="D28" s="12">
        <f>VLOOKUP(A28,[1]Sheet1!$A$1:$D$65536,4,FALSE)</f>
        <v>47.12</v>
      </c>
      <c r="E28" s="12">
        <f>VLOOKUP(A28,[1]Sheet1!$A$1:$M$65536,12,FALSE)</f>
        <v>0.93</v>
      </c>
      <c r="F28" s="12">
        <f>VLOOKUP(A28,[1]Sheet1!$A$1:$M$65536,13,FALSE)</f>
        <v>0.93</v>
      </c>
    </row>
    <row r="29" s="2" customFormat="1" ht="15" spans="1:8">
      <c r="A29" s="13" t="s">
        <v>33</v>
      </c>
      <c r="B29" s="14">
        <f>VLOOKUP(A29,[1]Sheet1!$A$1:$B$65536,2,FALSE)</f>
        <v>26</v>
      </c>
      <c r="C29" s="14">
        <f>VLOOKUP(A29,[1]Sheet1!$A$1:$C$65536,3,FALSE)</f>
        <v>0.8296</v>
      </c>
      <c r="D29" s="14">
        <f>VLOOKUP(A29,[1]Sheet1!$A$1:$D$65536,4,FALSE)</f>
        <v>21.57</v>
      </c>
      <c r="E29" s="14">
        <f>VLOOKUP(A29,[1]Sheet1!$A$1:$M$65536,12,FALSE)</f>
        <v>0.98</v>
      </c>
      <c r="F29" s="14">
        <f>VLOOKUP(A29,[1]Sheet1!$A$1:$M$65536,13,FALSE)</f>
        <v>1.02</v>
      </c>
      <c r="H29" s="15"/>
    </row>
    <row r="30" ht="15" spans="1:6">
      <c r="A30" s="11" t="s">
        <v>34</v>
      </c>
      <c r="B30" s="12">
        <f>VLOOKUP(A30,[1]Sheet1!$A$1:$B$65536,2,FALSE)</f>
        <v>13</v>
      </c>
      <c r="C30" s="12">
        <f>VLOOKUP(A30,[1]Sheet1!$A$1:$C$65536,3,FALSE)</f>
        <v>0.7992</v>
      </c>
      <c r="D30" s="12">
        <f>VLOOKUP(A30,[1]Sheet1!$A$1:$D$65536,4,FALSE)</f>
        <v>10.39</v>
      </c>
      <c r="E30" s="12">
        <f>VLOOKUP(A30,[1]Sheet1!$A$1:$M$65536,12,FALSE)</f>
        <v>1</v>
      </c>
      <c r="F30" s="12">
        <f>VLOOKUP(A30,[1]Sheet1!$A$1:$M$65536,13,FALSE)</f>
        <v>1</v>
      </c>
    </row>
    <row r="31" s="2" customFormat="1" ht="15" spans="1:8">
      <c r="A31" s="11" t="s">
        <v>35</v>
      </c>
      <c r="B31" s="12">
        <f>VLOOKUP(A31,[1]Sheet1!$A$1:$B$65536,2,FALSE)</f>
        <v>37</v>
      </c>
      <c r="C31" s="12">
        <f>VLOOKUP(A31,[1]Sheet1!$A$1:$C$65536,3,FALSE)</f>
        <v>0.9057</v>
      </c>
      <c r="D31" s="12">
        <f>VLOOKUP(A31,[1]Sheet1!$A$1:$D$65536,4,FALSE)</f>
        <v>33.51</v>
      </c>
      <c r="E31" s="12">
        <f>VLOOKUP(A31,[1]Sheet1!$A$1:$M$65536,12,FALSE)</f>
        <v>1.05</v>
      </c>
      <c r="F31" s="12">
        <f>VLOOKUP(A31,[1]Sheet1!$A$1:$M$65536,13,FALSE)</f>
        <v>0.99</v>
      </c>
      <c r="H31" s="5"/>
    </row>
    <row r="32" s="2" customFormat="1" ht="15" spans="1:8">
      <c r="A32" s="13" t="s">
        <v>36</v>
      </c>
      <c r="B32" s="14">
        <f>VLOOKUP(A32,[1]Sheet1!$A$1:$B$65536,2,FALSE)</f>
        <v>78</v>
      </c>
      <c r="C32" s="14">
        <f>VLOOKUP(A32,[1]Sheet1!$A$1:$C$65536,3,FALSE)</f>
        <v>0.8706</v>
      </c>
      <c r="D32" s="14">
        <f>VLOOKUP(A32,[1]Sheet1!$A$1:$D$65536,4,FALSE)</f>
        <v>67.91</v>
      </c>
      <c r="E32" s="14">
        <f>VLOOKUP(A32,[1]Sheet1!$A$1:$M$65536,12,FALSE)</f>
        <v>0.97</v>
      </c>
      <c r="F32" s="14">
        <f>VLOOKUP(A32,[1]Sheet1!$A$1:$M$65536,13,FALSE)</f>
        <v>0.96</v>
      </c>
      <c r="H32" s="15"/>
    </row>
    <row r="33" s="2" customFormat="1" ht="15" spans="1:8">
      <c r="A33" s="13" t="s">
        <v>37</v>
      </c>
      <c r="B33" s="14">
        <f>VLOOKUP(A33,[1]Sheet1!$A$1:$B$65536,2,FALSE)</f>
        <v>39</v>
      </c>
      <c r="C33" s="14">
        <f>VLOOKUP(A33,[1]Sheet1!$A$1:$C$65536,3,FALSE)</f>
        <v>0.8128</v>
      </c>
      <c r="D33" s="14">
        <f>VLOOKUP(A33,[1]Sheet1!$A$1:$D$65536,4,FALSE)</f>
        <v>31.7</v>
      </c>
      <c r="E33" s="14">
        <f>VLOOKUP(A33,[1]Sheet1!$A$1:$M$65536,12,FALSE)</f>
        <v>1.04</v>
      </c>
      <c r="F33" s="14">
        <f>VLOOKUP(A33,[1]Sheet1!$A$1:$M$65536,13,FALSE)</f>
        <v>1.04</v>
      </c>
      <c r="H33" s="15"/>
    </row>
    <row r="34" s="2" customFormat="1" ht="15" spans="1:8">
      <c r="A34" s="11" t="s">
        <v>38</v>
      </c>
      <c r="B34" s="12">
        <f>VLOOKUP(A34,[1]Sheet1!$A$1:$B$65536,2,FALSE)</f>
        <v>45</v>
      </c>
      <c r="C34" s="12">
        <f>VLOOKUP(A34,[1]Sheet1!$A$1:$C$65536,3,FALSE)</f>
        <v>0.7171</v>
      </c>
      <c r="D34" s="12">
        <f>VLOOKUP(A34,[1]Sheet1!$A$1:$D$65536,4,FALSE)</f>
        <v>32.27</v>
      </c>
      <c r="E34" s="12">
        <f>VLOOKUP(A34,[1]Sheet1!$A$1:$M$65536,12,FALSE)</f>
        <v>0.99</v>
      </c>
      <c r="F34" s="12">
        <f>VLOOKUP(A34,[1]Sheet1!$A$1:$M$65536,13,FALSE)</f>
        <v>1.01</v>
      </c>
      <c r="H34" s="5"/>
    </row>
    <row r="35" s="2" customFormat="1" ht="15" spans="1:8">
      <c r="A35" s="11" t="s">
        <v>39</v>
      </c>
      <c r="B35" s="12">
        <f>VLOOKUP(A35,[1]Sheet1!$A$1:$B$65536,2,FALSE)</f>
        <v>65</v>
      </c>
      <c r="C35" s="12">
        <f>VLOOKUP(A35,[1]Sheet1!$A$1:$C$65536,3,FALSE)</f>
        <v>0.7611</v>
      </c>
      <c r="D35" s="12">
        <f>VLOOKUP(A35,[1]Sheet1!$A$1:$D$65536,4,FALSE)</f>
        <v>49.47</v>
      </c>
      <c r="E35" s="12">
        <f>VLOOKUP(A35,[1]Sheet1!$A$1:$M$65536,12,FALSE)</f>
        <v>0.95</v>
      </c>
      <c r="F35" s="12">
        <f>VLOOKUP(A35,[1]Sheet1!$A$1:$M$65536,13,FALSE)</f>
        <v>1.02</v>
      </c>
      <c r="H35" s="5"/>
    </row>
    <row r="36" s="2" customFormat="1" ht="15" spans="1:8">
      <c r="A36" s="13" t="s">
        <v>40</v>
      </c>
      <c r="B36" s="14">
        <f>VLOOKUP(A36,[1]Sheet1!$A$1:$B$65536,2,FALSE)</f>
        <v>26</v>
      </c>
      <c r="C36" s="14">
        <f>VLOOKUP(A36,[1]Sheet1!$A$1:$C$65536,3,FALSE)</f>
        <v>0.7</v>
      </c>
      <c r="D36" s="14">
        <f>VLOOKUP(A36,[1]Sheet1!$A$1:$D$65536,4,FALSE)</f>
        <v>18.2</v>
      </c>
      <c r="E36" s="14">
        <f>VLOOKUP(A36,[1]Sheet1!$A$1:$M$65536,12,FALSE)</f>
        <v>1.24</v>
      </c>
      <c r="F36" s="14">
        <f>VLOOKUP(A36,[1]Sheet1!$A$1:$M$65536,13,FALSE)</f>
        <v>1.51</v>
      </c>
      <c r="H36" s="15"/>
    </row>
    <row r="37" s="2" customFormat="1" ht="15" spans="1:8">
      <c r="A37" s="13" t="s">
        <v>41</v>
      </c>
      <c r="B37" s="14">
        <f>VLOOKUP(A37,[1]Sheet1!$A$1:$B$65536,2,FALSE)</f>
        <v>18</v>
      </c>
      <c r="C37" s="14">
        <f>VLOOKUP(A37,[1]Sheet1!$A$1:$C$65536,3,FALSE)</f>
        <v>0.5922</v>
      </c>
      <c r="D37" s="14">
        <f>VLOOKUP(A37,[1]Sheet1!$A$1:$D$65536,4,FALSE)</f>
        <v>10.66</v>
      </c>
      <c r="E37" s="14">
        <f>VLOOKUP(A37,[1]Sheet1!$A$1:$M$65536,12,FALSE)</f>
        <v>0.94</v>
      </c>
      <c r="F37" s="14">
        <f>VLOOKUP(A37,[1]Sheet1!$A$1:$M$65536,13,FALSE)</f>
        <v>1.02</v>
      </c>
      <c r="H37" s="15"/>
    </row>
    <row r="38" s="2" customFormat="1" ht="15" spans="1:8">
      <c r="A38" s="13" t="s">
        <v>42</v>
      </c>
      <c r="B38" s="14">
        <f>VLOOKUP(A38,[1]Sheet1!$A$1:$B$65536,2,FALSE)</f>
        <v>97</v>
      </c>
      <c r="C38" s="14">
        <f>VLOOKUP(A38,[1]Sheet1!$A$1:$C$65536,3,FALSE)</f>
        <v>0.6443</v>
      </c>
      <c r="D38" s="14">
        <f>VLOOKUP(A38,[1]Sheet1!$A$1:$D$65536,4,FALSE)</f>
        <v>62.5</v>
      </c>
      <c r="E38" s="14">
        <f>VLOOKUP(A38,[1]Sheet1!$A$1:$M$65536,12,FALSE)</f>
        <v>1.07</v>
      </c>
      <c r="F38" s="14">
        <f>VLOOKUP(A38,[1]Sheet1!$A$1:$M$65536,13,FALSE)</f>
        <v>1.14</v>
      </c>
      <c r="H38" s="15"/>
    </row>
    <row r="39" s="2" customFormat="1" ht="15" spans="1:8">
      <c r="A39" s="13" t="s">
        <v>43</v>
      </c>
      <c r="B39" s="14">
        <f>VLOOKUP(A39,[1]Sheet1!$A$1:$B$65536,2,FALSE)</f>
        <v>79</v>
      </c>
      <c r="C39" s="14">
        <f>VLOOKUP(A39,[1]Sheet1!$A$1:$C$65536,3,FALSE)</f>
        <v>0.6325</v>
      </c>
      <c r="D39" s="14">
        <f>VLOOKUP(A39,[1]Sheet1!$A$1:$D$65536,4,FALSE)</f>
        <v>49.97</v>
      </c>
      <c r="E39" s="14">
        <f>VLOOKUP(A39,[1]Sheet1!$A$1:$M$65536,12,FALSE)</f>
        <v>1.09</v>
      </c>
      <c r="F39" s="14">
        <f>VLOOKUP(A39,[1]Sheet1!$A$1:$M$65536,13,FALSE)</f>
        <v>1.22</v>
      </c>
      <c r="H39" s="15"/>
    </row>
    <row r="40" s="2" customFormat="1" ht="15" spans="1:8">
      <c r="A40" s="13" t="s">
        <v>44</v>
      </c>
      <c r="B40" s="14">
        <f>VLOOKUP(A40,[1]Sheet1!$A$1:$B$65536,2,FALSE)</f>
        <v>39</v>
      </c>
      <c r="C40" s="14">
        <f>VLOOKUP(A40,[1]Sheet1!$A$1:$C$65536,3,FALSE)</f>
        <v>0.6249</v>
      </c>
      <c r="D40" s="14">
        <f>VLOOKUP(A40,[1]Sheet1!$A$1:$D$65536,4,FALSE)</f>
        <v>24.37</v>
      </c>
      <c r="E40" s="14">
        <f>VLOOKUP(A40,[1]Sheet1!$A$1:$M$65536,12,FALSE)</f>
        <v>1.09</v>
      </c>
      <c r="F40" s="14">
        <f>VLOOKUP(A40,[1]Sheet1!$A$1:$M$65536,13,FALSE)</f>
        <v>1.05</v>
      </c>
      <c r="H40" s="15"/>
    </row>
    <row r="41" s="2" customFormat="1" ht="15" spans="1:8">
      <c r="A41" s="11" t="s">
        <v>45</v>
      </c>
      <c r="B41" s="12">
        <f>VLOOKUP(A41,[1]Sheet1!$A$1:$B$65536,2,FALSE)</f>
        <v>28</v>
      </c>
      <c r="C41" s="12">
        <f>VLOOKUP(A41,[1]Sheet1!$A$1:$C$65536,3,FALSE)</f>
        <v>0.7839</v>
      </c>
      <c r="D41" s="12">
        <f>VLOOKUP(A41,[1]Sheet1!$A$1:$D$65536,4,FALSE)</f>
        <v>21.95</v>
      </c>
      <c r="E41" s="12">
        <f>VLOOKUP(A41,[1]Sheet1!$A$1:$M$65536,12,FALSE)</f>
        <v>1.13</v>
      </c>
      <c r="F41" s="12">
        <f>VLOOKUP(A41,[1]Sheet1!$A$1:$M$65536,13,FALSE)</f>
        <v>1.17</v>
      </c>
      <c r="H41" s="5"/>
    </row>
    <row r="42" s="2" customFormat="1" ht="15" spans="1:8">
      <c r="A42" s="11" t="s">
        <v>46</v>
      </c>
      <c r="B42" s="12">
        <f>VLOOKUP(A42,[1]Sheet1!$A$1:$B$65536,2,FALSE)</f>
        <v>101</v>
      </c>
      <c r="C42" s="12">
        <f>VLOOKUP(A42,[1]Sheet1!$A$1:$C$65536,3,FALSE)</f>
        <v>0.6469</v>
      </c>
      <c r="D42" s="12">
        <f>VLOOKUP(A42,[1]Sheet1!$A$1:$D$65536,4,FALSE)</f>
        <v>65.34</v>
      </c>
      <c r="E42" s="12">
        <f>VLOOKUP(A42,[1]Sheet1!$A$1:$M$65536,12,FALSE)</f>
        <v>1.07</v>
      </c>
      <c r="F42" s="12">
        <f>VLOOKUP(A42,[1]Sheet1!$A$1:$M$65536,13,FALSE)</f>
        <v>0.97</v>
      </c>
      <c r="H42" s="5"/>
    </row>
    <row r="43" ht="15" spans="1:6">
      <c r="A43" s="11" t="s">
        <v>47</v>
      </c>
      <c r="B43" s="12">
        <f>VLOOKUP(A43,[1]Sheet1!$A$1:$B$65536,2,FALSE)</f>
        <v>61</v>
      </c>
      <c r="C43" s="12">
        <f>VLOOKUP(A43,[1]Sheet1!$A$1:$C$65536,3,FALSE)</f>
        <v>0.5303</v>
      </c>
      <c r="D43" s="12">
        <f>VLOOKUP(A43,[1]Sheet1!$A$1:$D$65536,4,FALSE)</f>
        <v>32.35</v>
      </c>
      <c r="E43" s="12">
        <f>VLOOKUP(A43,[1]Sheet1!$A$1:$M$65536,12,FALSE)</f>
        <v>0.99</v>
      </c>
      <c r="F43" s="12">
        <f>VLOOKUP(A43,[1]Sheet1!$A$1:$M$65536,13,FALSE)</f>
        <v>1</v>
      </c>
    </row>
    <row r="44" s="2" customFormat="1" ht="15" spans="1:8">
      <c r="A44" s="13" t="s">
        <v>48</v>
      </c>
      <c r="B44" s="14">
        <f>VLOOKUP(A44,[1]Sheet1!$A$1:$B$65536,2,FALSE)</f>
        <v>90</v>
      </c>
      <c r="C44" s="14">
        <f>VLOOKUP(A44,[1]Sheet1!$A$1:$C$65536,3,FALSE)</f>
        <v>0.4682</v>
      </c>
      <c r="D44" s="14">
        <f>VLOOKUP(A44,[1]Sheet1!$A$1:$D$65536,4,FALSE)</f>
        <v>42.14</v>
      </c>
      <c r="E44" s="14">
        <f>VLOOKUP(A44,[1]Sheet1!$A$1:$M$65536,12,FALSE)</f>
        <v>0.9</v>
      </c>
      <c r="F44" s="14">
        <f>VLOOKUP(A44,[1]Sheet1!$A$1:$M$65536,13,FALSE)</f>
        <v>0.99</v>
      </c>
      <c r="H44" s="15"/>
    </row>
    <row r="45" s="2" customFormat="1" ht="15" spans="1:8">
      <c r="A45" s="11" t="s">
        <v>49</v>
      </c>
      <c r="B45" s="12">
        <f>VLOOKUP(A45,[1]Sheet1!$A$1:$B$65536,2,FALSE)</f>
        <v>42</v>
      </c>
      <c r="C45" s="12">
        <f>VLOOKUP(A45,[1]Sheet1!$A$1:$C$65536,3,FALSE)</f>
        <v>0.58</v>
      </c>
      <c r="D45" s="12">
        <f>VLOOKUP(A45,[1]Sheet1!$A$1:$D$65536,4,FALSE)</f>
        <v>24.36</v>
      </c>
      <c r="E45" s="12">
        <f>VLOOKUP(A45,[1]Sheet1!$A$1:$M$65536,12,FALSE)</f>
        <v>1.02</v>
      </c>
      <c r="F45" s="12">
        <f>VLOOKUP(A45,[1]Sheet1!$A$1:$M$65536,13,FALSE)</f>
        <v>1</v>
      </c>
      <c r="H45" s="5"/>
    </row>
  </sheetData>
  <mergeCells count="1">
    <mergeCell ref="A1:F1"/>
  </mergeCells>
  <conditionalFormatting sqref="A3:A45">
    <cfRule type="expression" dxfId="0" priority="2">
      <formula>$C$3&lt;$H$3</formula>
    </cfRule>
    <cfRule type="expression" dxfId="0" priority="1">
      <formula>$C$3:$C$45&lt;$H$3:$H$45</formula>
    </cfRule>
  </conditionalFormatting>
  <conditionalFormatting sqref="A4:A45">
    <cfRule type="expression" dxfId="0" priority="4">
      <formula>$C$3:$C$45&lt;$H$3:$H$45</formula>
    </cfRule>
  </conditionalFormatting>
  <conditionalFormatting sqref="C1:C2 C4:C65536">
    <cfRule type="expression" dxfId="1" priority="5">
      <formula>$C$3:$C$45&lt;$H$3:$H$45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黄奉献</cp:lastModifiedBy>
  <dcterms:created xsi:type="dcterms:W3CDTF">2016-12-02T08:54:00Z</dcterms:created>
  <dcterms:modified xsi:type="dcterms:W3CDTF">2024-10-17T01:16:13Z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ECBDF3FDF6A2482284CD741E685FD36C_13</vt:lpwstr>
  </property>
</Properties>
</file>